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evile\Desktop\RPG\HeXXen\HeXXen 1030\Чарники\"/>
    </mc:Choice>
  </mc:AlternateContent>
  <xr:revisionPtr revIDLastSave="0" documentId="13_ncr:1_{E38C097A-2154-48A3-B8C0-2E7D7D710B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0" i="1" l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5" i="1"/>
  <c r="T34" i="1"/>
  <c r="T33" i="1"/>
  <c r="T32" i="1"/>
  <c r="T31" i="1"/>
  <c r="T30" i="1"/>
  <c r="T29" i="1"/>
  <c r="T28" i="1"/>
  <c r="T26" i="1"/>
  <c r="T25" i="1"/>
  <c r="T24" i="1"/>
  <c r="T18" i="1"/>
  <c r="F18" i="1"/>
  <c r="F16" i="1"/>
  <c r="T16" i="1" s="1"/>
  <c r="T15" i="1"/>
  <c r="F15" i="1"/>
  <c r="F14" i="1"/>
  <c r="T14" i="1" s="1"/>
  <c r="T12" i="1"/>
  <c r="T62" i="1" s="1"/>
  <c r="T11" i="1"/>
  <c r="T10" i="1"/>
  <c r="T8" i="1"/>
  <c r="T7" i="1"/>
  <c r="T6" i="1"/>
  <c r="Q4" i="1"/>
  <c r="P4" i="1"/>
  <c r="O4" i="1"/>
  <c r="N4" i="1"/>
  <c r="M4" i="1"/>
  <c r="L4" i="1"/>
  <c r="K4" i="1"/>
  <c r="J4" i="1"/>
  <c r="I4" i="1"/>
  <c r="H4" i="1"/>
  <c r="T61" i="1" l="1"/>
</calcChain>
</file>

<file path=xl/sharedStrings.xml><?xml version="1.0" encoding="utf-8"?>
<sst xmlns="http://schemas.openxmlformats.org/spreadsheetml/2006/main" count="129" uniqueCount="81">
  <si>
    <t>Уровень</t>
  </si>
  <si>
    <t>Персонаж</t>
  </si>
  <si>
    <t>Бонус</t>
  </si>
  <si>
    <t>ИТОГО</t>
  </si>
  <si>
    <t>Снаряжение</t>
  </si>
  <si>
    <t>Кинжал</t>
  </si>
  <si>
    <t>Класс</t>
  </si>
  <si>
    <t>Адепт</t>
  </si>
  <si>
    <t>Короткий лук</t>
  </si>
  <si>
    <t>Городская одежда</t>
  </si>
  <si>
    <t>Атрибуты</t>
  </si>
  <si>
    <t>Сила</t>
  </si>
  <si>
    <t>СИЛ</t>
  </si>
  <si>
    <t>Сноровка</t>
  </si>
  <si>
    <t>СНР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</si>
  <si>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</si>
  <si>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</si>
  <si>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</si>
  <si>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</si>
  <si>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</si>
  <si>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</si>
  <si>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</si>
  <si>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</si>
  <si>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</si>
  <si>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</si>
  <si>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</si>
  <si>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</si>
  <si>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</si>
  <si>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</si>
  <si>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</si>
  <si>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</si>
  <si>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</si>
  <si>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100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</si>
  <si>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</si>
  <si>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</si>
  <si>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</si>
  <si>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</si>
  <si>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</si>
  <si>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</si>
  <si>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Легкие клинки</t>
  </si>
  <si>
    <t>Легкое стрелковое оружие</t>
  </si>
  <si>
    <t>Боевая магия</t>
  </si>
  <si>
    <t>-</t>
  </si>
  <si>
    <t>Классовые</t>
  </si>
  <si>
    <t>Контроль</t>
  </si>
  <si>
    <t>Сила огня</t>
  </si>
  <si>
    <t>Сила воды</t>
  </si>
  <si>
    <t>Сила земли</t>
  </si>
  <si>
    <t>Сила воздуха</t>
  </si>
  <si>
    <t>Сила эфира</t>
  </si>
  <si>
    <t>Зачарование</t>
  </si>
  <si>
    <t>Мастер заклинаний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</si>
  <si>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</si>
  <si>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</si>
  <si>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</si>
  <si>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</si>
  <si>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</si>
  <si>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</si>
  <si>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</si>
  <si>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</si>
  <si>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</si>
  <si>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</si>
  <si>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</si>
  <si>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</si>
  <si>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</si>
  <si>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</si>
  <si>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</si>
  <si>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</si>
  <si>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</si>
  <si>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</si>
  <si>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</si>
  <si>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</si>
  <si>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</si>
  <si>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</si>
  <si>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</si>
  <si>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</si>
  <si>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</si>
  <si>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</si>
  <si>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(магия)</t>
  </si>
  <si>
    <t>Область знаний (античность)</t>
  </si>
  <si>
    <t>Для корректировок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</si>
</sst>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rgb="FF000000"/>
      <name val="Calibri"/>
      <scheme val="minor"/>
    </font>
    <font>
      <sz val="11"/>
      <color rgb="FF000000"/>
      <name val="Calibri"/>
    </font>
    <font>
      <sz val="11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548DD4"/>
      </left>
      <right/>
      <top style="thin">
        <color rgb="FF548DD4"/>
      </top>
      <bottom style="thin">
        <color rgb="FF548DD4"/>
      </bottom>
      <diagonal/>
    </border>
    <border>
      <left/>
      <right/>
      <top style="thin">
        <color rgb="FF548DD4"/>
      </top>
      <bottom style="thin">
        <color rgb="FF548DD4"/>
      </bottom>
      <diagonal/>
    </border>
    <border>
      <left/>
      <right style="thin">
        <color rgb="FF548DD4"/>
      </right>
      <top style="thin">
        <color rgb="FF548DD4"/>
      </top>
      <bottom style="thin">
        <color rgb="FF548DD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548DD4"/>
      </left>
      <right/>
      <top style="thin">
        <color rgb="FF000000"/>
      </top>
      <bottom/>
      <diagonal/>
    </border>
    <border>
      <left/>
      <right style="thin">
        <color rgb="FF548DD4"/>
      </right>
      <top style="thin">
        <color rgb="FF000000"/>
      </top>
      <bottom/>
      <diagonal/>
    </border>
    <border>
      <left style="thin">
        <color rgb="FF548DD4"/>
      </left>
      <right/>
      <top/>
      <bottom/>
      <diagonal/>
    </border>
    <border>
      <left/>
      <right style="thin">
        <color rgb="FF548DD4"/>
      </right>
      <top/>
      <bottom/>
      <diagonal/>
    </border>
    <border>
      <left style="thin">
        <color rgb="FF548DD4"/>
      </left>
      <right style="thin">
        <color rgb="FF548DD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548DD4"/>
      </left>
      <right/>
      <top/>
      <bottom style="thin">
        <color rgb="FF548DD4"/>
      </bottom>
      <diagonal/>
    </border>
    <border>
      <left/>
      <right/>
      <top/>
      <bottom style="thin">
        <color rgb="FF548DD4"/>
      </bottom>
      <diagonal/>
    </border>
    <border>
      <left/>
      <right style="thin">
        <color rgb="FF548DD4"/>
      </right>
      <top/>
      <bottom style="thin">
        <color rgb="FF548DD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textRotation="6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/>
    <xf numFmtId="0" fontId="1" fillId="0" borderId="17" xfId="0" applyFont="1" applyBorder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13" xfId="0" applyFont="1" applyBorder="1"/>
    <xf numFmtId="0" fontId="1" fillId="0" borderId="18" xfId="0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25" xfId="0" applyFont="1" applyBorder="1"/>
    <xf numFmtId="0" fontId="1" fillId="0" borderId="26" xfId="0" applyFont="1" applyBorder="1"/>
    <xf numFmtId="0" fontId="1" fillId="0" borderId="0" xfId="0" applyFont="1" applyAlignment="1">
      <alignment horizontal="center" vertical="center" textRotation="60"/>
    </xf>
    <xf numFmtId="1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0" xfId="0" applyFont="1"/>
    <xf numFmtId="0" fontId="1" fillId="0" borderId="18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1" fillId="0" borderId="16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textRotation="60"/>
    </xf>
    <xf numFmtId="0" fontId="2" fillId="0" borderId="14" xfId="0" applyFont="1" applyBorder="1"/>
    <xf numFmtId="0" fontId="2" fillId="0" borderId="23" xfId="0" applyFont="1" applyBorder="1"/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2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0"/>
  <sheetViews>
    <sheetView tabSelected="1" workbookViewId="0">
      <selection activeCell="F12" sqref="F12"/>
    </sheetView>
  </sheetViews>
  <sheetFormatPr defaultColWidth="14.42578125" defaultRowHeight="15" customHeight="1" x14ac:dyDescent="0.25"/>
  <cols>
    <col min="1" max="1" width="6.5703125" customWidth="1"/>
    <col min="2" max="2" width="7" customWidth="1"/>
    <col min="3" max="3" width="19.140625" customWidth="1"/>
    <col min="4" max="4" width="7.5703125" customWidth="1"/>
    <col min="5" max="5" width="6.42578125" customWidth="1"/>
    <col min="6" max="6" width="5" customWidth="1"/>
    <col min="7" max="7" width="3.7109375" customWidth="1"/>
    <col min="8" max="9" width="4" customWidth="1"/>
    <col min="10" max="10" width="4.140625" customWidth="1"/>
    <col min="11" max="17" width="4" customWidth="1"/>
    <col min="18" max="18" width="6" customWidth="1"/>
    <col min="19" max="19" width="2.85546875" customWidth="1"/>
    <col min="20" max="20" width="7" customWidth="1"/>
    <col min="21" max="21" width="6.5703125" customWidth="1"/>
    <col min="22" max="22" width="5.5703125" customWidth="1"/>
    <col min="23" max="23" width="5.42578125" customWidth="1"/>
    <col min="24" max="29" width="6.5703125" customWidth="1"/>
  </cols>
  <sheetData>
    <row r="1" spans="1:29" ht="15.75" customHeight="1" x14ac:dyDescent="0.25">
      <c r="A1" s="1"/>
      <c r="B1" s="2"/>
      <c r="C1" s="1"/>
      <c r="D1" s="1"/>
      <c r="E1" s="3"/>
      <c r="F1" s="3"/>
      <c r="G1" s="3"/>
      <c r="H1" s="36" t="s">
        <v>0</v>
      </c>
      <c r="I1" s="37"/>
      <c r="J1" s="37"/>
      <c r="K1" s="37"/>
      <c r="L1" s="37"/>
      <c r="M1" s="37"/>
      <c r="N1" s="37"/>
      <c r="O1" s="37"/>
      <c r="P1" s="37"/>
      <c r="Q1" s="38"/>
      <c r="R1" s="5"/>
      <c r="S1" s="1"/>
      <c r="T1" s="6"/>
      <c r="U1" s="1"/>
      <c r="V1" s="1"/>
      <c r="W1" s="1"/>
      <c r="X1" s="1"/>
      <c r="Y1" s="1"/>
      <c r="Z1" s="1"/>
      <c r="AA1" s="1"/>
      <c r="AB1" s="1"/>
      <c r="AC1" s="1"/>
    </row>
    <row r="2" spans="1:29" ht="15.75" customHeight="1" x14ac:dyDescent="0.25">
      <c r="A2" s="1"/>
      <c r="B2" s="2"/>
      <c r="C2" s="7" t="s">
        <v>1</v>
      </c>
      <c r="D2" s="39"/>
      <c r="E2" s="40"/>
      <c r="F2" s="41"/>
      <c r="G2" s="3"/>
      <c r="H2" s="4">
        <v>1</v>
      </c>
      <c r="I2" s="8">
        <v>2</v>
      </c>
      <c r="J2" s="8">
        <v>3</v>
      </c>
      <c r="K2" s="8">
        <v>4</v>
      </c>
      <c r="L2" s="8">
        <v>5</v>
      </c>
      <c r="M2" s="8">
        <v>6</v>
      </c>
      <c r="N2" s="8">
        <v>7</v>
      </c>
      <c r="O2" s="8">
        <v>8</v>
      </c>
      <c r="P2" s="8">
        <v>9</v>
      </c>
      <c r="Q2" s="8">
        <v>10</v>
      </c>
      <c r="R2" s="5" t="s">
        <v>2</v>
      </c>
      <c r="S2" s="1"/>
      <c r="T2" s="9" t="s">
        <v>3</v>
      </c>
      <c r="U2" s="1"/>
      <c r="V2" s="42" t="s">
        <v>4</v>
      </c>
      <c r="W2" s="43"/>
      <c r="X2" s="43"/>
      <c r="Y2" s="43"/>
      <c r="Z2" s="43"/>
      <c r="AA2" s="43"/>
      <c r="AB2" s="43"/>
      <c r="AC2" s="44"/>
    </row>
    <row r="3" spans="1:29" x14ac:dyDescent="0.25">
      <c r="A3" s="1"/>
      <c r="B3" s="2"/>
      <c r="C3" s="3"/>
      <c r="D3" s="3"/>
      <c r="E3" s="3"/>
      <c r="F3" s="3"/>
      <c r="G3" s="3"/>
      <c r="H3" s="10"/>
      <c r="I3" s="3"/>
      <c r="J3" s="3"/>
      <c r="K3" s="3"/>
      <c r="L3" s="3"/>
      <c r="M3" s="3"/>
      <c r="N3" s="3"/>
      <c r="O3" s="3"/>
      <c r="P3" s="3"/>
      <c r="Q3" s="3"/>
      <c r="R3" s="11"/>
      <c r="S3" s="1"/>
      <c r="T3" s="12"/>
      <c r="U3" s="1"/>
      <c r="V3" s="45" t="s">
        <v>5</v>
      </c>
      <c r="W3" s="43"/>
      <c r="X3" s="43"/>
      <c r="Y3" s="43"/>
      <c r="Z3" s="13"/>
      <c r="AA3" s="13"/>
      <c r="AB3" s="13"/>
      <c r="AC3" s="14"/>
    </row>
    <row r="4" spans="1:29" x14ac:dyDescent="0.25">
      <c r="A4" s="1"/>
      <c r="B4" s="2"/>
      <c r="C4" s="15" t="s">
        <v>6</v>
      </c>
      <c r="D4" s="39" t="s">
        <v>7</v>
      </c>
      <c r="E4" s="40"/>
      <c r="F4" s="41"/>
      <c r="G4" s="3"/>
      <c r="H4" s="4">
        <f>ROUNDUP(SUM(H24:H63),0)+IF(H14&gt;0,H14-$F$14,0)+IF(H15&gt;0,H15-$F$15,0)+IF(H16&gt;0,H16-$F$16,0)</f>
        <v>0</v>
      </c>
      <c r="I4" s="4">
        <f t="shared" ref="I4:Q4" si="0">ROUNDUP(SUM(I24:I63),0)+IF(I14&gt;0,I14-MAX($F$14:H14),0)+IF(I15&gt;0,I15-MAX($F$15:H15),0)+IF(I16&gt;0,I16-MAX($F$16:H16),0)</f>
        <v>0</v>
      </c>
      <c r="J4" s="4">
        <f t="shared" si="0"/>
        <v>0</v>
      </c>
      <c r="K4" s="4">
        <f t="shared" si="0"/>
        <v>0</v>
      </c>
      <c r="L4" s="4">
        <f t="shared" si="0"/>
        <v>0</v>
      </c>
      <c r="M4" s="4">
        <f t="shared" si="0"/>
        <v>0</v>
      </c>
      <c r="N4" s="4">
        <f t="shared" si="0"/>
        <v>0</v>
      </c>
      <c r="O4" s="4">
        <f t="shared" si="0"/>
        <v>0</v>
      </c>
      <c r="P4" s="4">
        <f t="shared" si="0"/>
        <v>0</v>
      </c>
      <c r="Q4" s="5">
        <f t="shared" si="0"/>
        <v>0</v>
      </c>
      <c r="R4" s="16"/>
      <c r="S4" s="17"/>
      <c r="T4" s="12"/>
      <c r="U4" s="1"/>
      <c r="V4" s="34" t="s">
        <v>8</v>
      </c>
      <c r="W4" s="35"/>
      <c r="X4" s="35"/>
      <c r="Y4" s="35"/>
      <c r="Z4" s="1"/>
      <c r="AA4" s="1"/>
      <c r="AB4" s="1"/>
      <c r="AC4" s="19"/>
    </row>
    <row r="5" spans="1:29" x14ac:dyDescent="0.25">
      <c r="A5" s="1"/>
      <c r="B5" s="2"/>
      <c r="C5" s="1"/>
      <c r="D5" s="3"/>
      <c r="E5" s="3"/>
      <c r="F5" s="3"/>
      <c r="G5" s="3"/>
      <c r="H5" s="18"/>
      <c r="I5" s="3"/>
      <c r="J5" s="3"/>
      <c r="K5" s="3"/>
      <c r="L5" s="3"/>
      <c r="M5" s="3"/>
      <c r="N5" s="3"/>
      <c r="O5" s="3"/>
      <c r="P5" s="3"/>
      <c r="Q5" s="3"/>
      <c r="R5" s="20"/>
      <c r="S5" s="1"/>
      <c r="T5" s="12"/>
      <c r="U5" s="1"/>
      <c r="V5" s="34" t="s">
        <v>9</v>
      </c>
      <c r="W5" s="35"/>
      <c r="X5" s="35"/>
      <c r="Y5" s="35"/>
      <c r="Z5" s="1"/>
      <c r="AA5" s="1"/>
      <c r="AB5" s="1"/>
      <c r="AC5" s="19"/>
    </row>
    <row r="6" spans="1:29" x14ac:dyDescent="0.25">
      <c r="A6" s="1"/>
      <c r="B6" s="46" t="s">
        <v>10</v>
      </c>
      <c r="C6" s="1" t="s">
        <v>11</v>
      </c>
      <c r="D6" s="3" t="s">
        <v>12</v>
      </c>
      <c r="E6" s="3"/>
      <c r="F6" s="21"/>
      <c r="G6" s="3"/>
      <c r="H6" s="18"/>
      <c r="I6" s="3"/>
      <c r="J6" s="3"/>
      <c r="K6" s="3"/>
      <c r="L6" s="3"/>
      <c r="M6" s="3"/>
      <c r="N6" s="3"/>
      <c r="O6" s="3"/>
      <c r="P6" s="3"/>
      <c r="Q6" s="3"/>
      <c r="R6" s="20"/>
      <c r="S6" s="1"/>
      <c r="T6" s="12">
        <f t="shared" ref="T6:T8" si="1">MAX(F6:Q6)+R6</f>
        <v>0</v>
      </c>
      <c r="U6" s="1"/>
      <c r="V6" s="34"/>
      <c r="W6" s="35"/>
      <c r="X6" s="35"/>
      <c r="Y6" s="35"/>
      <c r="Z6" s="1"/>
      <c r="AA6" s="1"/>
      <c r="AB6" s="1"/>
      <c r="AC6" s="19"/>
    </row>
    <row r="7" spans="1:29" x14ac:dyDescent="0.25">
      <c r="A7" s="1"/>
      <c r="B7" s="47"/>
      <c r="C7" s="1" t="s">
        <v>13</v>
      </c>
      <c r="D7" s="3" t="s">
        <v>14</v>
      </c>
      <c r="E7" s="3"/>
      <c r="F7" s="21"/>
      <c r="G7" s="3"/>
      <c r="H7" s="18"/>
      <c r="I7" s="3"/>
      <c r="J7" s="3"/>
      <c r="K7" s="3"/>
      <c r="L7" s="3"/>
      <c r="M7" s="3"/>
      <c r="N7" s="3"/>
      <c r="O7" s="3"/>
      <c r="P7" s="3"/>
      <c r="Q7" s="3"/>
      <c r="R7" s="20"/>
      <c r="S7" s="1"/>
      <c r="T7" s="12">
        <f t="shared" si="1"/>
        <v>0</v>
      </c>
      <c r="U7" s="1"/>
      <c r="V7" s="34"/>
      <c r="W7" s="35"/>
      <c r="X7" s="35"/>
      <c r="Y7" s="35"/>
      <c r="Z7" s="1"/>
      <c r="AA7" s="1"/>
      <c r="AB7" s="1"/>
      <c r="AC7" s="19"/>
    </row>
    <row r="8" spans="1:29" x14ac:dyDescent="0.25">
      <c r="A8" s="1"/>
      <c r="B8" s="47"/>
      <c r="C8" s="1" t="s">
        <v>15</v>
      </c>
      <c r="D8" s="3" t="s">
        <v>16</v>
      </c>
      <c r="E8" s="3"/>
      <c r="F8" s="21"/>
      <c r="G8" s="3"/>
      <c r="H8" s="18"/>
      <c r="I8" s="3"/>
      <c r="J8" s="3"/>
      <c r="K8" s="3"/>
      <c r="L8" s="3"/>
      <c r="M8" s="3"/>
      <c r="N8" s="3"/>
      <c r="O8" s="3"/>
      <c r="P8" s="3"/>
      <c r="Q8" s="3"/>
      <c r="R8" s="20"/>
      <c r="S8" s="1"/>
      <c r="T8" s="12">
        <f t="shared" si="1"/>
        <v>0</v>
      </c>
      <c r="U8" s="1"/>
      <c r="V8" s="34"/>
      <c r="W8" s="35"/>
      <c r="X8" s="35"/>
      <c r="Y8" s="35"/>
      <c r="Z8" s="1"/>
      <c r="AA8" s="1"/>
      <c r="AB8" s="1"/>
      <c r="AC8" s="19"/>
    </row>
    <row r="9" spans="1:29" x14ac:dyDescent="0.25">
      <c r="A9" s="1"/>
      <c r="B9" s="47"/>
      <c r="C9" s="1"/>
      <c r="D9" s="3"/>
      <c r="E9" s="3"/>
      <c r="F9" s="3"/>
      <c r="G9" s="3"/>
      <c r="H9" s="18"/>
      <c r="I9" s="3"/>
      <c r="J9" s="3"/>
      <c r="K9" s="3"/>
      <c r="L9" s="3"/>
      <c r="M9" s="3"/>
      <c r="N9" s="3"/>
      <c r="O9" s="3"/>
      <c r="P9" s="3"/>
      <c r="Q9" s="3"/>
      <c r="R9" s="20"/>
      <c r="S9" s="1"/>
      <c r="T9" s="12"/>
      <c r="U9" s="1"/>
      <c r="V9" s="34"/>
      <c r="W9" s="35"/>
      <c r="X9" s="35"/>
      <c r="Y9" s="35"/>
      <c r="Z9" s="1"/>
      <c r="AA9" s="1"/>
      <c r="AB9" s="1"/>
      <c r="AC9" s="19"/>
    </row>
    <row r="10" spans="1:29" x14ac:dyDescent="0.25">
      <c r="A10" s="1"/>
      <c r="B10" s="47"/>
      <c r="C10" s="1" t="s">
        <v>17</v>
      </c>
      <c r="D10" s="3" t="s">
        <v>18</v>
      </c>
      <c r="E10" s="3"/>
      <c r="F10" s="21"/>
      <c r="G10" s="3"/>
      <c r="H10" s="18"/>
      <c r="I10" s="3"/>
      <c r="J10" s="3"/>
      <c r="K10" s="3"/>
      <c r="L10" s="3"/>
      <c r="M10" s="3"/>
      <c r="N10" s="3"/>
      <c r="O10" s="3"/>
      <c r="P10" s="3"/>
      <c r="Q10" s="3"/>
      <c r="R10" s="20"/>
      <c r="S10" s="1"/>
      <c r="T10" s="12">
        <f t="shared" ref="T10:T12" si="2">MAX(F10:Q10)+R10</f>
        <v>0</v>
      </c>
      <c r="U10" s="1"/>
      <c r="V10" s="34"/>
      <c r="W10" s="35"/>
      <c r="X10" s="35"/>
      <c r="Y10" s="35"/>
      <c r="Z10" s="1"/>
      <c r="AA10" s="1"/>
      <c r="AB10" s="1"/>
      <c r="AC10" s="19"/>
    </row>
    <row r="11" spans="1:29" x14ac:dyDescent="0.25">
      <c r="A11" s="1"/>
      <c r="B11" s="47"/>
      <c r="C11" s="1" t="s">
        <v>19</v>
      </c>
      <c r="D11" s="3" t="s">
        <v>20</v>
      </c>
      <c r="E11" s="3"/>
      <c r="F11" s="21"/>
      <c r="G11" s="3"/>
      <c r="H11" s="18"/>
      <c r="I11" s="3"/>
      <c r="J11" s="3"/>
      <c r="K11" s="3"/>
      <c r="L11" s="3"/>
      <c r="M11" s="3"/>
      <c r="N11" s="3"/>
      <c r="O11" s="3"/>
      <c r="P11" s="3"/>
      <c r="Q11" s="3"/>
      <c r="R11" s="20"/>
      <c r="S11" s="1"/>
      <c r="T11" s="12">
        <f t="shared" si="2"/>
        <v>0</v>
      </c>
      <c r="U11" s="1"/>
      <c r="V11" s="34"/>
      <c r="W11" s="35"/>
      <c r="X11" s="35"/>
      <c r="Y11" s="35"/>
      <c r="Z11" s="1"/>
      <c r="AA11" s="1"/>
      <c r="AB11" s="1"/>
      <c r="AC11" s="19"/>
    </row>
    <row r="12" spans="1:29" x14ac:dyDescent="0.25">
      <c r="A12" s="1"/>
      <c r="B12" s="48"/>
      <c r="C12" s="1" t="s">
        <v>21</v>
      </c>
      <c r="D12" s="3" t="s">
        <v>22</v>
      </c>
      <c r="E12" s="3"/>
      <c r="F12" s="21"/>
      <c r="G12" s="3"/>
      <c r="H12" s="18"/>
      <c r="I12" s="3"/>
      <c r="J12" s="3"/>
      <c r="K12" s="3"/>
      <c r="L12" s="3"/>
      <c r="M12" s="3"/>
      <c r="N12" s="3"/>
      <c r="O12" s="3"/>
      <c r="P12" s="3"/>
      <c r="Q12" s="3"/>
      <c r="R12" s="20"/>
      <c r="S12" s="1"/>
      <c r="T12" s="12">
        <f t="shared" si="2"/>
        <v>0</v>
      </c>
      <c r="U12" s="1"/>
      <c r="V12" s="34"/>
      <c r="W12" s="35"/>
      <c r="X12" s="35"/>
      <c r="Y12" s="35"/>
      <c r="Z12" s="1"/>
      <c r="AA12" s="1"/>
      <c r="AB12" s="1"/>
      <c r="AC12" s="19"/>
    </row>
    <row r="13" spans="1:29" x14ac:dyDescent="0.25">
      <c r="A13" s="1"/>
      <c r="B13" s="2"/>
      <c r="C13" s="1"/>
      <c r="D13" s="3"/>
      <c r="E13" s="3"/>
      <c r="F13" s="3"/>
      <c r="G13" s="3"/>
      <c r="H13" s="18"/>
      <c r="I13" s="3"/>
      <c r="J13" s="3"/>
      <c r="K13" s="3"/>
      <c r="L13" s="3"/>
      <c r="M13" s="3"/>
      <c r="N13" s="3"/>
      <c r="O13" s="3"/>
      <c r="P13" s="3"/>
      <c r="Q13" s="3"/>
      <c r="R13" s="20"/>
      <c r="S13" s="1"/>
      <c r="T13" s="12"/>
      <c r="U13" s="1"/>
      <c r="V13" s="34"/>
      <c r="W13" s="35"/>
      <c r="X13" s="35"/>
      <c r="Y13" s="35"/>
      <c r="Z13" s="1"/>
      <c r="AA13" s="1"/>
      <c r="AB13" s="1"/>
      <c r="AC13" s="19"/>
    </row>
    <row r="14" spans="1:29" x14ac:dyDescent="0.25">
      <c r="A14" s="1"/>
      <c r="B14" s="46" t="s">
        <v>23</v>
      </c>
      <c r="C14" s="1" t="s">
        <v>24</v>
      </c>
      <c r="D14" s="3" t="s">
        <v>25</v>
      </c>
      <c r="E14" s="3"/>
      <c r="F14" s="3">
        <f>IF(F6+F8&gt;0,F6+F8+7,0)</f>
        <v>0</v>
      </c>
      <c r="G14" s="3"/>
      <c r="H14" s="18"/>
      <c r="I14" s="3"/>
      <c r="J14" s="3"/>
      <c r="K14" s="3"/>
      <c r="L14" s="3"/>
      <c r="M14" s="3"/>
      <c r="N14" s="3"/>
      <c r="O14" s="3"/>
      <c r="P14" s="3"/>
      <c r="Q14" s="3"/>
      <c r="R14" s="20"/>
      <c r="S14" s="1"/>
      <c r="T14" s="12">
        <f t="shared" ref="T14:T16" si="3">MAX(F14:Q14)+R14</f>
        <v>0</v>
      </c>
      <c r="U14" s="1"/>
      <c r="V14" s="34"/>
      <c r="W14" s="35"/>
      <c r="X14" s="35"/>
      <c r="Y14" s="35"/>
      <c r="Z14" s="1"/>
      <c r="AA14" s="1"/>
      <c r="AB14" s="1"/>
      <c r="AC14" s="19"/>
    </row>
    <row r="15" spans="1:29" x14ac:dyDescent="0.25">
      <c r="A15" s="1"/>
      <c r="B15" s="47"/>
      <c r="C15" s="1" t="s">
        <v>26</v>
      </c>
      <c r="D15" s="3" t="s">
        <v>27</v>
      </c>
      <c r="E15" s="3"/>
      <c r="F15" s="3">
        <f>F6+F7+F8</f>
        <v>0</v>
      </c>
      <c r="G15" s="3"/>
      <c r="H15" s="18"/>
      <c r="I15" s="3"/>
      <c r="J15" s="3"/>
      <c r="K15" s="3"/>
      <c r="L15" s="3"/>
      <c r="M15" s="3"/>
      <c r="N15" s="3"/>
      <c r="O15" s="3"/>
      <c r="P15" s="3"/>
      <c r="Q15" s="3"/>
      <c r="R15" s="20"/>
      <c r="S15" s="1"/>
      <c r="T15" s="12">
        <f t="shared" si="3"/>
        <v>0</v>
      </c>
      <c r="U15" s="1"/>
      <c r="V15" s="34"/>
      <c r="W15" s="35"/>
      <c r="X15" s="35"/>
      <c r="Y15" s="35"/>
      <c r="Z15" s="1"/>
      <c r="AA15" s="1"/>
      <c r="AB15" s="1"/>
      <c r="AC15" s="19"/>
    </row>
    <row r="16" spans="1:29" x14ac:dyDescent="0.25">
      <c r="A16" s="1"/>
      <c r="B16" s="47"/>
      <c r="C16" s="1" t="s">
        <v>28</v>
      </c>
      <c r="D16" s="3" t="s">
        <v>29</v>
      </c>
      <c r="E16" s="3"/>
      <c r="F16" s="3">
        <f>F10+F11+F12</f>
        <v>0</v>
      </c>
      <c r="G16" s="3"/>
      <c r="H16" s="18"/>
      <c r="I16" s="3"/>
      <c r="J16" s="3"/>
      <c r="K16" s="3"/>
      <c r="L16" s="3"/>
      <c r="M16" s="3"/>
      <c r="N16" s="3"/>
      <c r="O16" s="3"/>
      <c r="P16" s="3"/>
      <c r="Q16" s="3"/>
      <c r="R16" s="20"/>
      <c r="S16" s="1"/>
      <c r="T16" s="12">
        <f t="shared" si="3"/>
        <v>0</v>
      </c>
      <c r="U16" s="1"/>
      <c r="V16" s="34"/>
      <c r="W16" s="35"/>
      <c r="X16" s="35"/>
      <c r="Y16" s="35"/>
      <c r="Z16" s="1"/>
      <c r="AA16" s="1"/>
      <c r="AB16" s="1"/>
      <c r="AC16" s="19"/>
    </row>
    <row r="17" spans="1:29" x14ac:dyDescent="0.25">
      <c r="A17" s="1"/>
      <c r="B17" s="47"/>
      <c r="C17" s="1"/>
      <c r="D17" s="3"/>
      <c r="E17" s="3"/>
      <c r="F17" s="3"/>
      <c r="G17" s="3"/>
      <c r="H17" s="18"/>
      <c r="I17" s="3"/>
      <c r="J17" s="3"/>
      <c r="K17" s="3"/>
      <c r="L17" s="3"/>
      <c r="M17" s="3"/>
      <c r="N17" s="3"/>
      <c r="O17" s="3"/>
      <c r="P17" s="3"/>
      <c r="Q17" s="3"/>
      <c r="R17" s="20"/>
      <c r="S17" s="1"/>
      <c r="T17" s="12"/>
      <c r="U17" s="1"/>
      <c r="V17" s="34"/>
      <c r="W17" s="35"/>
      <c r="X17" s="35"/>
      <c r="Y17" s="35"/>
      <c r="Z17" s="1"/>
      <c r="AA17" s="1"/>
      <c r="AB17" s="1"/>
      <c r="AC17" s="19"/>
    </row>
    <row r="18" spans="1:29" x14ac:dyDescent="0.25">
      <c r="A18" s="1"/>
      <c r="B18" s="48"/>
      <c r="C18" s="1" t="s">
        <v>30</v>
      </c>
      <c r="D18" s="3" t="s">
        <v>31</v>
      </c>
      <c r="E18" s="3"/>
      <c r="F18" s="3">
        <f>F10+F8</f>
        <v>0</v>
      </c>
      <c r="G18" s="22"/>
      <c r="H18" s="3"/>
      <c r="I18" s="3"/>
      <c r="J18" s="23"/>
      <c r="K18" s="3"/>
      <c r="L18" s="3"/>
      <c r="M18" s="3"/>
      <c r="N18" s="3"/>
      <c r="O18" s="3"/>
      <c r="P18" s="3"/>
      <c r="Q18" s="3"/>
      <c r="R18" s="20"/>
      <c r="S18" s="1"/>
      <c r="T18" s="12">
        <f>T8+T10+R18+MAX(F43:R43)</f>
        <v>0</v>
      </c>
      <c r="U18" s="1"/>
      <c r="V18" s="51" t="s">
        <v>32</v>
      </c>
      <c r="W18" s="52"/>
      <c r="X18" s="52"/>
      <c r="Y18" s="52"/>
      <c r="Z18" s="24"/>
      <c r="AA18" s="24"/>
      <c r="AB18" s="24"/>
      <c r="AC18" s="25"/>
    </row>
    <row r="19" spans="1:29" x14ac:dyDescent="0.25">
      <c r="A19" s="1"/>
      <c r="B19" s="26"/>
      <c r="C19" s="1"/>
      <c r="D19" s="3"/>
      <c r="E19" s="3"/>
      <c r="F19" s="3"/>
      <c r="G19" s="22"/>
      <c r="H19" s="3"/>
      <c r="I19" s="3"/>
      <c r="J19" s="23"/>
      <c r="K19" s="3"/>
      <c r="L19" s="3"/>
      <c r="M19" s="3"/>
      <c r="N19" s="3"/>
      <c r="O19" s="3"/>
      <c r="P19" s="3"/>
      <c r="Q19" s="3"/>
      <c r="R19" s="20"/>
      <c r="S19" s="1"/>
      <c r="T19" s="12"/>
      <c r="U19" s="1"/>
      <c r="V19" s="3"/>
      <c r="W19" s="3"/>
      <c r="X19" s="3"/>
      <c r="Y19" s="3"/>
      <c r="Z19" s="1"/>
      <c r="AA19" s="1"/>
      <c r="AB19" s="1"/>
      <c r="AC19" s="1"/>
    </row>
    <row r="20" spans="1:29" x14ac:dyDescent="0.25">
      <c r="A20" s="1"/>
      <c r="B20" s="26"/>
      <c r="C20" s="1" t="s">
        <v>33</v>
      </c>
      <c r="D20" s="3" t="s">
        <v>34</v>
      </c>
      <c r="E20" s="3"/>
      <c r="F20" s="27"/>
      <c r="G20" s="22"/>
      <c r="H20" s="3"/>
      <c r="I20" s="3"/>
      <c r="J20" s="23"/>
      <c r="K20" s="3"/>
      <c r="L20" s="3"/>
      <c r="M20" s="3"/>
      <c r="N20" s="3"/>
      <c r="O20" s="3"/>
      <c r="P20" s="3"/>
      <c r="Q20" s="3"/>
      <c r="R20" s="20"/>
      <c r="S20" s="1"/>
      <c r="T20" s="12"/>
      <c r="U20" s="1"/>
      <c r="V20" s="3"/>
      <c r="W20" s="3"/>
      <c r="X20" s="3"/>
      <c r="Y20" s="3"/>
      <c r="Z20" s="1"/>
      <c r="AA20" s="1"/>
      <c r="AB20" s="1"/>
      <c r="AC20" s="1"/>
    </row>
    <row r="21" spans="1:29" ht="15.75" customHeight="1" x14ac:dyDescent="0.25">
      <c r="A21" s="1"/>
      <c r="B21" s="2"/>
      <c r="C21" s="1"/>
      <c r="D21" s="3"/>
      <c r="E21" s="3"/>
      <c r="F21" s="3"/>
      <c r="G21" s="22"/>
      <c r="H21" s="3"/>
      <c r="I21" s="3"/>
      <c r="J21" s="23"/>
      <c r="K21" s="3"/>
      <c r="L21" s="3"/>
      <c r="M21" s="3"/>
      <c r="N21" s="3"/>
      <c r="O21" s="3"/>
      <c r="P21" s="3"/>
      <c r="Q21" s="3"/>
      <c r="R21" s="20"/>
      <c r="S21" s="1"/>
      <c r="T21" s="12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25">
      <c r="A22" s="1"/>
      <c r="B22" s="2"/>
      <c r="C22" s="36" t="s">
        <v>35</v>
      </c>
      <c r="D22" s="37"/>
      <c r="E22" s="37"/>
      <c r="F22" s="38"/>
      <c r="G22" s="3"/>
      <c r="H22" s="18"/>
      <c r="I22" s="3"/>
      <c r="J22" s="23"/>
      <c r="K22" s="3"/>
      <c r="L22" s="3"/>
      <c r="M22" s="3"/>
      <c r="N22" s="3"/>
      <c r="O22" s="3"/>
      <c r="P22" s="3"/>
      <c r="Q22" s="3"/>
      <c r="R22" s="20"/>
      <c r="S22" s="1"/>
      <c r="T22" s="12"/>
      <c r="U22" s="1"/>
      <c r="V22" s="9" t="s">
        <v>36</v>
      </c>
      <c r="W22" s="9" t="s">
        <v>37</v>
      </c>
      <c r="X22" s="1"/>
      <c r="Y22" s="1"/>
      <c r="Z22" s="1"/>
      <c r="AA22" s="1"/>
      <c r="AB22" s="1"/>
      <c r="AC22" s="1"/>
    </row>
    <row r="23" spans="1:29" ht="15.75" customHeight="1" x14ac:dyDescent="0.25">
      <c r="A23" s="1"/>
      <c r="B23" s="2"/>
      <c r="C23" s="1"/>
      <c r="D23" s="1"/>
      <c r="E23" s="3"/>
      <c r="F23" s="3"/>
      <c r="G23" s="3"/>
      <c r="H23" s="18"/>
      <c r="I23" s="3"/>
      <c r="J23" s="23"/>
      <c r="K23" s="3"/>
      <c r="L23" s="3"/>
      <c r="M23" s="3"/>
      <c r="N23" s="3"/>
      <c r="O23" s="3"/>
      <c r="P23" s="3"/>
      <c r="Q23" s="3"/>
      <c r="R23" s="20"/>
      <c r="S23" s="1"/>
      <c r="T23" s="12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25">
      <c r="A24" s="1"/>
      <c r="B24" s="46" t="s">
        <v>38</v>
      </c>
      <c r="C24" s="49" t="s">
        <v>39</v>
      </c>
      <c r="D24" s="35"/>
      <c r="E24" s="3" t="s">
        <v>14</v>
      </c>
      <c r="F24" s="21">
        <v>1</v>
      </c>
      <c r="G24" s="3"/>
      <c r="H24" s="18"/>
      <c r="I24" s="3"/>
      <c r="J24" s="3"/>
      <c r="K24" s="3"/>
      <c r="L24" s="3"/>
      <c r="M24" s="3"/>
      <c r="N24" s="3"/>
      <c r="O24" s="3"/>
      <c r="P24" s="3"/>
      <c r="Q24" s="3"/>
      <c r="R24" s="20"/>
      <c r="S24" s="1"/>
      <c r="T24" s="12">
        <f t="shared" ref="T24:T26" si="4">ROUNDDOWN(MAX(F24:Q24),0)+R24+VLOOKUP(E24,$D$6:$T$16,17,0)</f>
        <v>1</v>
      </c>
      <c r="U24" s="1"/>
      <c r="V24" s="6">
        <v>2</v>
      </c>
      <c r="W24" s="29">
        <v>1</v>
      </c>
      <c r="X24" s="1"/>
      <c r="Y24" s="1"/>
      <c r="Z24" s="1"/>
      <c r="AA24" s="1"/>
      <c r="AB24" s="1"/>
      <c r="AC24" s="1"/>
    </row>
    <row r="25" spans="1:29" ht="15.75" customHeight="1" x14ac:dyDescent="0.25">
      <c r="A25" s="1"/>
      <c r="B25" s="47"/>
      <c r="C25" s="49" t="s">
        <v>40</v>
      </c>
      <c r="D25" s="35"/>
      <c r="E25" s="3" t="s">
        <v>18</v>
      </c>
      <c r="F25" s="21">
        <v>1</v>
      </c>
      <c r="G25" s="3"/>
      <c r="H25" s="18"/>
      <c r="I25" s="3"/>
      <c r="J25" s="3"/>
      <c r="K25" s="3"/>
      <c r="L25" s="3"/>
      <c r="M25" s="3"/>
      <c r="N25" s="3"/>
      <c r="O25" s="3"/>
      <c r="P25" s="3"/>
      <c r="Q25" s="3"/>
      <c r="R25" s="20"/>
      <c r="S25" s="1"/>
      <c r="T25" s="12">
        <f t="shared" si="4"/>
        <v>1</v>
      </c>
      <c r="U25" s="1"/>
      <c r="V25" s="12">
        <v>3</v>
      </c>
      <c r="W25" s="30">
        <v>2</v>
      </c>
      <c r="X25" s="1"/>
      <c r="Y25" s="1"/>
      <c r="Z25" s="1"/>
      <c r="AA25" s="1"/>
      <c r="AB25" s="1"/>
      <c r="AC25" s="1"/>
    </row>
    <row r="26" spans="1:29" ht="15.75" customHeight="1" x14ac:dyDescent="0.25">
      <c r="A26" s="1"/>
      <c r="B26" s="48"/>
      <c r="C26" s="49" t="s">
        <v>41</v>
      </c>
      <c r="D26" s="35"/>
      <c r="E26" s="3" t="s">
        <v>22</v>
      </c>
      <c r="F26" s="21">
        <v>1</v>
      </c>
      <c r="G26" s="3"/>
      <c r="H26" s="18"/>
      <c r="I26" s="3"/>
      <c r="J26" s="3"/>
      <c r="K26" s="3"/>
      <c r="L26" s="3"/>
      <c r="M26" s="3"/>
      <c r="N26" s="3"/>
      <c r="O26" s="3"/>
      <c r="P26" s="3"/>
      <c r="Q26" s="3"/>
      <c r="R26" s="20"/>
      <c r="S26" s="1"/>
      <c r="T26" s="12">
        <f t="shared" si="4"/>
        <v>1</v>
      </c>
      <c r="U26" s="1"/>
      <c r="V26" s="31" t="s">
        <v>42</v>
      </c>
      <c r="W26" s="32">
        <v>2</v>
      </c>
      <c r="X26" s="1"/>
      <c r="Y26" s="1"/>
      <c r="Z26" s="1"/>
      <c r="AA26" s="1"/>
      <c r="AB26" s="1"/>
      <c r="AC26" s="1"/>
    </row>
    <row r="27" spans="1:29" ht="15.75" customHeight="1" x14ac:dyDescent="0.25">
      <c r="A27" s="1"/>
      <c r="B27" s="26"/>
      <c r="C27" s="28"/>
      <c r="D27" s="28"/>
      <c r="E27" s="3"/>
      <c r="F27" s="3"/>
      <c r="G27" s="3"/>
      <c r="H27" s="18"/>
      <c r="I27" s="3"/>
      <c r="J27" s="3"/>
      <c r="K27" s="3"/>
      <c r="L27" s="3"/>
      <c r="M27" s="3"/>
      <c r="N27" s="3"/>
      <c r="O27" s="3"/>
      <c r="P27" s="3"/>
      <c r="Q27" s="3"/>
      <c r="R27" s="20"/>
      <c r="S27" s="1"/>
      <c r="T27" s="12"/>
      <c r="U27" s="1"/>
      <c r="V27" s="3"/>
      <c r="W27" s="3"/>
      <c r="X27" s="1"/>
      <c r="Y27" s="1"/>
      <c r="Z27" s="1"/>
      <c r="AA27" s="1"/>
      <c r="AB27" s="1"/>
      <c r="AC27" s="1"/>
    </row>
    <row r="28" spans="1:29" ht="15" customHeight="1" x14ac:dyDescent="0.25">
      <c r="A28" s="1"/>
      <c r="B28" s="46" t="s">
        <v>43</v>
      </c>
      <c r="C28" s="49" t="s">
        <v>44</v>
      </c>
      <c r="D28" s="35"/>
      <c r="E28" s="3" t="s">
        <v>20</v>
      </c>
      <c r="F28" s="21"/>
      <c r="G28" s="3"/>
      <c r="H28" s="18"/>
      <c r="I28" s="3"/>
      <c r="J28" s="3"/>
      <c r="K28" s="3"/>
      <c r="L28" s="3"/>
      <c r="M28" s="3"/>
      <c r="N28" s="3"/>
      <c r="O28" s="3"/>
      <c r="P28" s="3"/>
      <c r="Q28" s="3"/>
      <c r="R28" s="20"/>
      <c r="S28" s="1"/>
      <c r="T28" s="12">
        <f t="shared" ref="T28:T35" si="5">ROUNDDOWN(IF(MAX(F28:Q28)=0,IF(G28="н",VLOOKUP(E28,$D$6:$T$16,17,0),0),MAX(F28:Q28)+R28+VLOOKUP(E28,$D$6:$T$16,17,0)),0)</f>
        <v>0</v>
      </c>
      <c r="U28" s="1"/>
      <c r="V28" s="3"/>
      <c r="W28" s="3"/>
      <c r="X28" s="1"/>
      <c r="Y28" s="1"/>
      <c r="Z28" s="1"/>
      <c r="AA28" s="1"/>
      <c r="AB28" s="1"/>
      <c r="AC28" s="1"/>
    </row>
    <row r="29" spans="1:29" ht="15.75" customHeight="1" x14ac:dyDescent="0.25">
      <c r="A29" s="1"/>
      <c r="B29" s="47"/>
      <c r="C29" s="49" t="s">
        <v>45</v>
      </c>
      <c r="D29" s="35"/>
      <c r="E29" s="3" t="s">
        <v>22</v>
      </c>
      <c r="F29" s="21"/>
      <c r="G29" s="3"/>
      <c r="H29" s="18"/>
      <c r="I29" s="3"/>
      <c r="J29" s="3"/>
      <c r="K29" s="3"/>
      <c r="L29" s="3"/>
      <c r="M29" s="3"/>
      <c r="N29" s="3"/>
      <c r="O29" s="3"/>
      <c r="P29" s="3"/>
      <c r="Q29" s="3"/>
      <c r="R29" s="20"/>
      <c r="S29" s="1"/>
      <c r="T29" s="12">
        <f t="shared" si="5"/>
        <v>0</v>
      </c>
      <c r="U29" s="1"/>
      <c r="V29" s="3"/>
      <c r="W29" s="3"/>
      <c r="X29" s="1"/>
      <c r="Y29" s="1"/>
      <c r="Z29" s="1"/>
      <c r="AA29" s="1"/>
      <c r="AB29" s="1"/>
      <c r="AC29" s="1"/>
    </row>
    <row r="30" spans="1:29" ht="15.75" customHeight="1" x14ac:dyDescent="0.25">
      <c r="A30" s="1"/>
      <c r="B30" s="47"/>
      <c r="C30" s="49" t="s">
        <v>46</v>
      </c>
      <c r="D30" s="35"/>
      <c r="E30" s="3" t="s">
        <v>22</v>
      </c>
      <c r="F30" s="21"/>
      <c r="G30" s="3"/>
      <c r="H30" s="18"/>
      <c r="I30" s="3"/>
      <c r="J30" s="3"/>
      <c r="K30" s="3"/>
      <c r="L30" s="3"/>
      <c r="M30" s="3"/>
      <c r="N30" s="3"/>
      <c r="O30" s="3"/>
      <c r="P30" s="3"/>
      <c r="Q30" s="3"/>
      <c r="R30" s="20"/>
      <c r="S30" s="1"/>
      <c r="T30" s="12">
        <f t="shared" si="5"/>
        <v>0</v>
      </c>
      <c r="U30" s="1"/>
      <c r="V30" s="3"/>
      <c r="W30" s="3"/>
      <c r="X30" s="1"/>
      <c r="Y30" s="1"/>
      <c r="Z30" s="1"/>
      <c r="AA30" s="1"/>
      <c r="AB30" s="1"/>
      <c r="AC30" s="1"/>
    </row>
    <row r="31" spans="1:29" ht="15.75" customHeight="1" x14ac:dyDescent="0.25">
      <c r="A31" s="1"/>
      <c r="B31" s="47"/>
      <c r="C31" s="49" t="s">
        <v>47</v>
      </c>
      <c r="D31" s="35"/>
      <c r="E31" s="3" t="s">
        <v>22</v>
      </c>
      <c r="F31" s="21"/>
      <c r="G31" s="3"/>
      <c r="H31" s="18"/>
      <c r="I31" s="3"/>
      <c r="J31" s="3"/>
      <c r="K31" s="3"/>
      <c r="L31" s="3"/>
      <c r="M31" s="3"/>
      <c r="N31" s="3"/>
      <c r="O31" s="3"/>
      <c r="P31" s="3"/>
      <c r="Q31" s="3"/>
      <c r="R31" s="20"/>
      <c r="S31" s="1"/>
      <c r="T31" s="12">
        <f t="shared" si="5"/>
        <v>0</v>
      </c>
      <c r="U31" s="1"/>
      <c r="V31" s="3"/>
      <c r="W31" s="3"/>
      <c r="X31" s="1"/>
      <c r="Y31" s="1"/>
      <c r="Z31" s="1"/>
      <c r="AA31" s="1"/>
      <c r="AB31" s="1"/>
      <c r="AC31" s="1"/>
    </row>
    <row r="32" spans="1:29" ht="15.75" customHeight="1" x14ac:dyDescent="0.25">
      <c r="A32" s="1"/>
      <c r="B32" s="47"/>
      <c r="C32" s="49" t="s">
        <v>48</v>
      </c>
      <c r="D32" s="35"/>
      <c r="E32" s="3" t="s">
        <v>22</v>
      </c>
      <c r="F32" s="21"/>
      <c r="G32" s="3"/>
      <c r="H32" s="18"/>
      <c r="I32" s="3"/>
      <c r="J32" s="3"/>
      <c r="K32" s="3"/>
      <c r="L32" s="3"/>
      <c r="M32" s="3"/>
      <c r="N32" s="3"/>
      <c r="O32" s="3"/>
      <c r="P32" s="3"/>
      <c r="Q32" s="3"/>
      <c r="R32" s="20"/>
      <c r="S32" s="1"/>
      <c r="T32" s="12">
        <f t="shared" si="5"/>
        <v>0</v>
      </c>
      <c r="U32" s="1"/>
      <c r="V32" s="3"/>
      <c r="W32" s="3"/>
      <c r="X32" s="1"/>
      <c r="Y32" s="1"/>
      <c r="Z32" s="1"/>
      <c r="AA32" s="1"/>
      <c r="AB32" s="1"/>
      <c r="AC32" s="1"/>
    </row>
    <row r="33" spans="1:29" ht="15.75" customHeight="1" x14ac:dyDescent="0.25">
      <c r="A33" s="1"/>
      <c r="B33" s="47"/>
      <c r="C33" s="49" t="s">
        <v>49</v>
      </c>
      <c r="D33" s="35"/>
      <c r="E33" s="3" t="s">
        <v>22</v>
      </c>
      <c r="F33" s="21"/>
      <c r="G33" s="3"/>
      <c r="H33" s="18"/>
      <c r="I33" s="3"/>
      <c r="J33" s="3"/>
      <c r="K33" s="3"/>
      <c r="L33" s="3"/>
      <c r="M33" s="3"/>
      <c r="N33" s="3"/>
      <c r="O33" s="3"/>
      <c r="P33" s="3"/>
      <c r="Q33" s="3"/>
      <c r="R33" s="20"/>
      <c r="S33" s="1"/>
      <c r="T33" s="12">
        <f t="shared" si="5"/>
        <v>0</v>
      </c>
      <c r="U33" s="1"/>
      <c r="V33" s="3"/>
      <c r="W33" s="3"/>
      <c r="X33" s="1"/>
      <c r="Y33" s="1"/>
      <c r="Z33" s="1"/>
      <c r="AA33" s="1"/>
      <c r="AB33" s="1"/>
      <c r="AC33" s="1"/>
    </row>
    <row r="34" spans="1:29" ht="15.75" customHeight="1" x14ac:dyDescent="0.25">
      <c r="A34" s="1"/>
      <c r="B34" s="47"/>
      <c r="C34" s="49" t="s">
        <v>50</v>
      </c>
      <c r="D34" s="35"/>
      <c r="E34" s="3" t="s">
        <v>22</v>
      </c>
      <c r="F34" s="21"/>
      <c r="G34" s="3"/>
      <c r="H34" s="18"/>
      <c r="I34" s="3"/>
      <c r="J34" s="3"/>
      <c r="K34" s="3"/>
      <c r="L34" s="3"/>
      <c r="M34" s="3"/>
      <c r="N34" s="3"/>
      <c r="O34" s="3"/>
      <c r="P34" s="3"/>
      <c r="Q34" s="3"/>
      <c r="R34" s="20"/>
      <c r="S34" s="1"/>
      <c r="T34" s="12">
        <f t="shared" si="5"/>
        <v>0</v>
      </c>
      <c r="U34" s="1"/>
      <c r="V34" s="3"/>
      <c r="W34" s="3"/>
      <c r="X34" s="1"/>
      <c r="Y34" s="1"/>
      <c r="Z34" s="1"/>
      <c r="AA34" s="1"/>
      <c r="AB34" s="1"/>
      <c r="AC34" s="1"/>
    </row>
    <row r="35" spans="1:29" ht="15.75" customHeight="1" x14ac:dyDescent="0.25">
      <c r="A35" s="1"/>
      <c r="B35" s="48"/>
      <c r="C35" s="49" t="s">
        <v>51</v>
      </c>
      <c r="D35" s="35"/>
      <c r="E35" s="3" t="s">
        <v>20</v>
      </c>
      <c r="F35" s="21"/>
      <c r="G35" s="3"/>
      <c r="H35" s="18"/>
      <c r="I35" s="3"/>
      <c r="J35" s="3"/>
      <c r="K35" s="3"/>
      <c r="L35" s="3"/>
      <c r="M35" s="3"/>
      <c r="N35" s="3"/>
      <c r="O35" s="3"/>
      <c r="P35" s="3"/>
      <c r="Q35" s="3"/>
      <c r="R35" s="20"/>
      <c r="S35" s="1"/>
      <c r="T35" s="12">
        <f t="shared" si="5"/>
        <v>0</v>
      </c>
      <c r="U35" s="1"/>
      <c r="V35" s="3"/>
      <c r="W35" s="3"/>
      <c r="X35" s="1"/>
      <c r="Y35" s="1"/>
      <c r="Z35" s="1"/>
      <c r="AA35" s="1"/>
      <c r="AB35" s="1"/>
      <c r="AC35" s="1"/>
    </row>
    <row r="36" spans="1:29" ht="15.75" customHeight="1" x14ac:dyDescent="0.25">
      <c r="A36" s="1"/>
      <c r="B36" s="26"/>
      <c r="C36" s="28"/>
      <c r="D36" s="28"/>
      <c r="E36" s="3"/>
      <c r="F36" s="3"/>
      <c r="G36" s="3"/>
      <c r="H36" s="18"/>
      <c r="I36" s="3"/>
      <c r="J36" s="3"/>
      <c r="K36" s="3"/>
      <c r="L36" s="3"/>
      <c r="M36" s="3"/>
      <c r="N36" s="3"/>
      <c r="O36" s="3"/>
      <c r="P36" s="3"/>
      <c r="Q36" s="3"/>
      <c r="R36" s="20"/>
      <c r="S36" s="1"/>
      <c r="T36" s="12"/>
      <c r="U36" s="1"/>
      <c r="V36" s="3"/>
      <c r="W36" s="3"/>
      <c r="X36" s="1"/>
      <c r="Y36" s="1"/>
      <c r="Z36" s="1"/>
      <c r="AA36" s="1"/>
      <c r="AB36" s="1"/>
      <c r="AC36" s="1"/>
    </row>
    <row r="37" spans="1:29" ht="15" customHeight="1" x14ac:dyDescent="0.25">
      <c r="A37" s="1"/>
      <c r="B37" s="46" t="s">
        <v>52</v>
      </c>
      <c r="C37" s="49" t="s">
        <v>53</v>
      </c>
      <c r="D37" s="35"/>
      <c r="E37" s="3" t="s">
        <v>16</v>
      </c>
      <c r="F37" s="21"/>
      <c r="G37" s="3" t="s">
        <v>54</v>
      </c>
      <c r="H37" s="18"/>
      <c r="I37" s="3"/>
      <c r="J37" s="3"/>
      <c r="K37" s="3"/>
      <c r="L37" s="3"/>
      <c r="M37" s="3"/>
      <c r="N37" s="3"/>
      <c r="O37" s="3"/>
      <c r="P37" s="3"/>
      <c r="Q37" s="3"/>
      <c r="R37" s="20"/>
      <c r="S37" s="1"/>
      <c r="T37" s="12">
        <f t="shared" ref="T37:T62" si="6">ROUNDDOWN(IF(MAX(F37:Q37)=0,IF(G37="н",VLOOKUP(E37,$D$6:$T$16,17,0),0),MAX(F37:Q37)+R37+VLOOKUP(E37,$D$6:$T$16,17,0)),0)</f>
        <v>0</v>
      </c>
      <c r="U37" s="1"/>
      <c r="V37" s="3"/>
      <c r="W37" s="3"/>
      <c r="X37" s="1"/>
      <c r="Y37" s="1"/>
      <c r="Z37" s="1"/>
      <c r="AA37" s="1"/>
      <c r="AB37" s="1"/>
      <c r="AC37" s="1"/>
    </row>
    <row r="38" spans="1:29" ht="15.75" customHeight="1" x14ac:dyDescent="0.25">
      <c r="A38" s="1"/>
      <c r="B38" s="47"/>
      <c r="C38" s="49" t="s">
        <v>55</v>
      </c>
      <c r="D38" s="35"/>
      <c r="E38" s="3" t="s">
        <v>16</v>
      </c>
      <c r="F38" s="21"/>
      <c r="G38" s="3" t="s">
        <v>54</v>
      </c>
      <c r="H38" s="18"/>
      <c r="I38" s="3"/>
      <c r="J38" s="3"/>
      <c r="K38" s="3"/>
      <c r="L38" s="3"/>
      <c r="M38" s="3"/>
      <c r="N38" s="3"/>
      <c r="O38" s="3"/>
      <c r="P38" s="3"/>
      <c r="Q38" s="3"/>
      <c r="R38" s="20"/>
      <c r="S38" s="1"/>
      <c r="T38" s="12">
        <f t="shared" si="6"/>
        <v>0</v>
      </c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25">
      <c r="A39" s="1"/>
      <c r="B39" s="47"/>
      <c r="C39" s="49" t="s">
        <v>56</v>
      </c>
      <c r="D39" s="35"/>
      <c r="E39" s="3" t="s">
        <v>12</v>
      </c>
      <c r="F39" s="21"/>
      <c r="G39" s="3" t="s">
        <v>54</v>
      </c>
      <c r="H39" s="18"/>
      <c r="I39" s="3"/>
      <c r="J39" s="3"/>
      <c r="K39" s="3"/>
      <c r="L39" s="3"/>
      <c r="M39" s="3"/>
      <c r="N39" s="3"/>
      <c r="O39" s="3"/>
      <c r="P39" s="3"/>
      <c r="Q39" s="3"/>
      <c r="R39" s="20"/>
      <c r="S39" s="1"/>
      <c r="T39" s="12">
        <f t="shared" si="6"/>
        <v>0</v>
      </c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25">
      <c r="A40" s="1"/>
      <c r="B40" s="47"/>
      <c r="C40" s="49" t="s">
        <v>57</v>
      </c>
      <c r="D40" s="35"/>
      <c r="E40" s="3" t="s">
        <v>12</v>
      </c>
      <c r="F40" s="21"/>
      <c r="G40" s="20"/>
      <c r="H40" s="3"/>
      <c r="I40" s="3"/>
      <c r="J40" s="3"/>
      <c r="K40" s="3"/>
      <c r="L40" s="3"/>
      <c r="M40" s="3"/>
      <c r="N40" s="3"/>
      <c r="O40" s="3"/>
      <c r="P40" s="3"/>
      <c r="Q40" s="22"/>
      <c r="R40" s="22"/>
      <c r="S40" s="1"/>
      <c r="T40" s="12">
        <f t="shared" si="6"/>
        <v>0</v>
      </c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25">
      <c r="A41" s="1"/>
      <c r="B41" s="47"/>
      <c r="C41" s="49" t="s">
        <v>58</v>
      </c>
      <c r="D41" s="35"/>
      <c r="E41" s="3" t="s">
        <v>16</v>
      </c>
      <c r="F41" s="21"/>
      <c r="G41" s="3"/>
      <c r="H41" s="18"/>
      <c r="I41" s="3"/>
      <c r="J41" s="3"/>
      <c r="K41" s="3"/>
      <c r="L41" s="3"/>
      <c r="M41" s="3"/>
      <c r="N41" s="3"/>
      <c r="O41" s="3"/>
      <c r="P41" s="3"/>
      <c r="Q41" s="3"/>
      <c r="R41" s="20"/>
      <c r="S41" s="1"/>
      <c r="T41" s="12">
        <f t="shared" si="6"/>
        <v>0</v>
      </c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25">
      <c r="A42" s="1"/>
      <c r="B42" s="47"/>
      <c r="C42" s="49" t="s">
        <v>59</v>
      </c>
      <c r="D42" s="35"/>
      <c r="E42" s="3" t="s">
        <v>20</v>
      </c>
      <c r="F42" s="21">
        <v>1</v>
      </c>
      <c r="G42" s="3"/>
      <c r="H42" s="18"/>
      <c r="I42" s="3"/>
      <c r="J42" s="3"/>
      <c r="K42" s="3"/>
      <c r="L42" s="3"/>
      <c r="M42" s="3"/>
      <c r="N42" s="3"/>
      <c r="O42" s="3"/>
      <c r="P42" s="3"/>
      <c r="Q42" s="3"/>
      <c r="R42" s="20"/>
      <c r="S42" s="1"/>
      <c r="T42" s="12">
        <f t="shared" si="6"/>
        <v>1</v>
      </c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25">
      <c r="A43" s="1"/>
      <c r="B43" s="47"/>
      <c r="C43" s="49" t="s">
        <v>60</v>
      </c>
      <c r="D43" s="35"/>
      <c r="E43" s="3" t="s">
        <v>16</v>
      </c>
      <c r="F43" s="21"/>
      <c r="G43" s="3"/>
      <c r="H43" s="18"/>
      <c r="I43" s="3"/>
      <c r="J43" s="3"/>
      <c r="K43" s="3"/>
      <c r="L43" s="3"/>
      <c r="M43" s="3"/>
      <c r="N43" s="3"/>
      <c r="O43" s="3"/>
      <c r="P43" s="3"/>
      <c r="Q43" s="3"/>
      <c r="R43" s="20"/>
      <c r="S43" s="1"/>
      <c r="T43" s="12">
        <f t="shared" si="6"/>
        <v>0</v>
      </c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25">
      <c r="A44" s="1"/>
      <c r="B44" s="47"/>
      <c r="C44" s="49" t="s">
        <v>61</v>
      </c>
      <c r="D44" s="35"/>
      <c r="E44" s="3" t="s">
        <v>18</v>
      </c>
      <c r="F44" s="21"/>
      <c r="G44" s="3" t="s">
        <v>54</v>
      </c>
      <c r="H44" s="18"/>
      <c r="I44" s="3"/>
      <c r="J44" s="3"/>
      <c r="K44" s="3"/>
      <c r="L44" s="3"/>
      <c r="M44" s="3"/>
      <c r="N44" s="3"/>
      <c r="O44" s="3"/>
      <c r="P44" s="3"/>
      <c r="Q44" s="3"/>
      <c r="R44" s="20"/>
      <c r="S44" s="1"/>
      <c r="T44" s="12">
        <f t="shared" si="6"/>
        <v>0</v>
      </c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25">
      <c r="A45" s="1"/>
      <c r="B45" s="47"/>
      <c r="C45" s="49" t="s">
        <v>62</v>
      </c>
      <c r="D45" s="35"/>
      <c r="E45" s="3" t="s">
        <v>18</v>
      </c>
      <c r="F45" s="21">
        <v>1</v>
      </c>
      <c r="G45" s="3" t="s">
        <v>54</v>
      </c>
      <c r="H45" s="18"/>
      <c r="I45" s="3"/>
      <c r="J45" s="3"/>
      <c r="K45" s="3"/>
      <c r="L45" s="3"/>
      <c r="M45" s="3"/>
      <c r="N45" s="3"/>
      <c r="O45" s="3"/>
      <c r="P45" s="3"/>
      <c r="Q45" s="3"/>
      <c r="R45" s="20"/>
      <c r="S45" s="1"/>
      <c r="T45" s="12">
        <f t="shared" si="6"/>
        <v>1</v>
      </c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25">
      <c r="A46" s="1"/>
      <c r="B46" s="47"/>
      <c r="C46" s="50" t="s">
        <v>63</v>
      </c>
      <c r="D46" s="35"/>
      <c r="E46" s="3" t="s">
        <v>22</v>
      </c>
      <c r="F46" s="21"/>
      <c r="G46" s="3"/>
      <c r="H46" s="18"/>
      <c r="I46" s="3"/>
      <c r="J46" s="3"/>
      <c r="K46" s="3"/>
      <c r="L46" s="3"/>
      <c r="M46" s="3"/>
      <c r="N46" s="3"/>
      <c r="O46" s="3"/>
      <c r="P46" s="3"/>
      <c r="Q46" s="3"/>
      <c r="R46" s="20"/>
      <c r="S46" s="1"/>
      <c r="T46" s="12">
        <f t="shared" si="6"/>
        <v>0</v>
      </c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25">
      <c r="A47" s="1"/>
      <c r="B47" s="47"/>
      <c r="C47" s="49" t="s">
        <v>64</v>
      </c>
      <c r="D47" s="35"/>
      <c r="E47" s="3" t="s">
        <v>20</v>
      </c>
      <c r="F47" s="21"/>
      <c r="G47" s="3" t="s">
        <v>54</v>
      </c>
      <c r="H47" s="18"/>
      <c r="I47" s="3"/>
      <c r="J47" s="3"/>
      <c r="K47" s="3"/>
      <c r="L47" s="3"/>
      <c r="M47" s="3"/>
      <c r="N47" s="3"/>
      <c r="O47" s="3"/>
      <c r="P47" s="3"/>
      <c r="Q47" s="3"/>
      <c r="R47" s="20"/>
      <c r="S47" s="1"/>
      <c r="T47" s="12">
        <f t="shared" si="6"/>
        <v>0</v>
      </c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25">
      <c r="A48" s="1"/>
      <c r="B48" s="47"/>
      <c r="C48" s="50" t="s">
        <v>65</v>
      </c>
      <c r="D48" s="35"/>
      <c r="E48" s="3" t="s">
        <v>22</v>
      </c>
      <c r="F48" s="21"/>
      <c r="G48" s="3" t="s">
        <v>54</v>
      </c>
      <c r="H48" s="18"/>
      <c r="I48" s="3"/>
      <c r="J48" s="3"/>
      <c r="K48" s="3"/>
      <c r="L48" s="3"/>
      <c r="M48" s="3"/>
      <c r="N48" s="3"/>
      <c r="O48" s="3"/>
      <c r="P48" s="3"/>
      <c r="Q48" s="3"/>
      <c r="R48" s="20"/>
      <c r="S48" s="1"/>
      <c r="T48" s="12">
        <f t="shared" si="6"/>
        <v>0</v>
      </c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25">
      <c r="A49" s="1"/>
      <c r="B49" s="47"/>
      <c r="C49" s="49" t="s">
        <v>66</v>
      </c>
      <c r="D49" s="35"/>
      <c r="E49" s="3" t="s">
        <v>20</v>
      </c>
      <c r="F49" s="21">
        <v>1</v>
      </c>
      <c r="G49" s="20" t="s">
        <v>54</v>
      </c>
      <c r="H49" s="3"/>
      <c r="I49" s="3"/>
      <c r="J49" s="3"/>
      <c r="K49" s="3"/>
      <c r="L49" s="3"/>
      <c r="M49" s="3"/>
      <c r="N49" s="3"/>
      <c r="O49" s="3"/>
      <c r="P49" s="3"/>
      <c r="Q49" s="22"/>
      <c r="R49" s="22"/>
      <c r="S49" s="1"/>
      <c r="T49" s="12">
        <f t="shared" si="6"/>
        <v>1</v>
      </c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25">
      <c r="A50" s="1"/>
      <c r="B50" s="47"/>
      <c r="C50" s="49" t="s">
        <v>67</v>
      </c>
      <c r="D50" s="35"/>
      <c r="E50" s="3" t="s">
        <v>16</v>
      </c>
      <c r="F50" s="21"/>
      <c r="G50" s="3" t="s">
        <v>54</v>
      </c>
      <c r="H50" s="18"/>
      <c r="I50" s="3"/>
      <c r="J50" s="3"/>
      <c r="K50" s="3"/>
      <c r="L50" s="3"/>
      <c r="M50" s="3"/>
      <c r="N50" s="3"/>
      <c r="O50" s="3"/>
      <c r="P50" s="3"/>
      <c r="Q50" s="3"/>
      <c r="R50" s="20"/>
      <c r="S50" s="1"/>
      <c r="T50" s="12">
        <f t="shared" si="6"/>
        <v>0</v>
      </c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25">
      <c r="A51" s="1"/>
      <c r="B51" s="47"/>
      <c r="C51" s="49" t="s">
        <v>68</v>
      </c>
      <c r="D51" s="35"/>
      <c r="E51" s="3" t="s">
        <v>16</v>
      </c>
      <c r="F51" s="21"/>
      <c r="G51" s="20" t="s">
        <v>54</v>
      </c>
      <c r="H51" s="3"/>
      <c r="I51" s="3"/>
      <c r="J51" s="3"/>
      <c r="K51" s="3"/>
      <c r="L51" s="3"/>
      <c r="M51" s="3"/>
      <c r="N51" s="3"/>
      <c r="O51" s="3"/>
      <c r="P51" s="3"/>
      <c r="Q51" s="22"/>
      <c r="R51" s="22"/>
      <c r="S51" s="1"/>
      <c r="T51" s="12">
        <f t="shared" si="6"/>
        <v>0</v>
      </c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25">
      <c r="A52" s="1"/>
      <c r="B52" s="47"/>
      <c r="C52" s="50" t="s">
        <v>69</v>
      </c>
      <c r="D52" s="35"/>
      <c r="E52" s="3" t="s">
        <v>14</v>
      </c>
      <c r="F52" s="21">
        <v>1</v>
      </c>
      <c r="G52" s="3" t="s">
        <v>54</v>
      </c>
      <c r="H52" s="18"/>
      <c r="I52" s="3"/>
      <c r="J52" s="3"/>
      <c r="K52" s="3"/>
      <c r="L52" s="3"/>
      <c r="M52" s="3"/>
      <c r="N52" s="3"/>
      <c r="O52" s="3"/>
      <c r="P52" s="3"/>
      <c r="Q52" s="3"/>
      <c r="R52" s="20"/>
      <c r="S52" s="1"/>
      <c r="T52" s="12">
        <f t="shared" si="6"/>
        <v>1</v>
      </c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25">
      <c r="A53" s="1"/>
      <c r="B53" s="47"/>
      <c r="C53" s="49" t="s">
        <v>70</v>
      </c>
      <c r="D53" s="35"/>
      <c r="E53" s="3" t="s">
        <v>12</v>
      </c>
      <c r="F53" s="21"/>
      <c r="G53" s="3" t="s">
        <v>54</v>
      </c>
      <c r="H53" s="18"/>
      <c r="I53" s="3"/>
      <c r="J53" s="3"/>
      <c r="K53" s="3"/>
      <c r="L53" s="3"/>
      <c r="M53" s="3"/>
      <c r="N53" s="3"/>
      <c r="O53" s="3"/>
      <c r="P53" s="3"/>
      <c r="Q53" s="3"/>
      <c r="R53" s="20"/>
      <c r="S53" s="1"/>
      <c r="T53" s="12">
        <f t="shared" si="6"/>
        <v>0</v>
      </c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25">
      <c r="A54" s="1"/>
      <c r="B54" s="47"/>
      <c r="C54" s="49" t="s">
        <v>71</v>
      </c>
      <c r="D54" s="35"/>
      <c r="E54" s="3" t="s">
        <v>22</v>
      </c>
      <c r="F54" s="21"/>
      <c r="G54" s="20"/>
      <c r="H54" s="3"/>
      <c r="I54" s="3"/>
      <c r="J54" s="3"/>
      <c r="K54" s="3"/>
      <c r="L54" s="3"/>
      <c r="M54" s="3"/>
      <c r="N54" s="3"/>
      <c r="O54" s="3"/>
      <c r="P54" s="3"/>
      <c r="Q54" s="22"/>
      <c r="R54" s="22"/>
      <c r="S54" s="1"/>
      <c r="T54" s="12">
        <f t="shared" si="6"/>
        <v>0</v>
      </c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25">
      <c r="A55" s="1"/>
      <c r="B55" s="47"/>
      <c r="C55" s="49" t="s">
        <v>72</v>
      </c>
      <c r="D55" s="35"/>
      <c r="E55" s="3" t="s">
        <v>22</v>
      </c>
      <c r="F55" s="21">
        <v>1</v>
      </c>
      <c r="G55" s="20"/>
      <c r="H55" s="3"/>
      <c r="I55" s="3"/>
      <c r="J55" s="3"/>
      <c r="K55" s="3"/>
      <c r="L55" s="3"/>
      <c r="M55" s="3"/>
      <c r="N55" s="3"/>
      <c r="O55" s="3"/>
      <c r="P55" s="3"/>
      <c r="Q55" s="22"/>
      <c r="R55" s="22"/>
      <c r="S55" s="1"/>
      <c r="T55" s="12">
        <f t="shared" si="6"/>
        <v>1</v>
      </c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25">
      <c r="A56" s="1"/>
      <c r="B56" s="47"/>
      <c r="C56" s="50" t="s">
        <v>73</v>
      </c>
      <c r="D56" s="35"/>
      <c r="E56" s="3" t="s">
        <v>14</v>
      </c>
      <c r="F56" s="21"/>
      <c r="G56" s="3"/>
      <c r="H56" s="18"/>
      <c r="I56" s="3"/>
      <c r="J56" s="3"/>
      <c r="K56" s="3"/>
      <c r="L56" s="3"/>
      <c r="M56" s="3"/>
      <c r="N56" s="3"/>
      <c r="O56" s="3"/>
      <c r="P56" s="3"/>
      <c r="Q56" s="3"/>
      <c r="R56" s="20"/>
      <c r="S56" s="1"/>
      <c r="T56" s="12">
        <f t="shared" si="6"/>
        <v>0</v>
      </c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25">
      <c r="A57" s="1"/>
      <c r="B57" s="47"/>
      <c r="C57" s="49" t="s">
        <v>74</v>
      </c>
      <c r="D57" s="35"/>
      <c r="E57" s="3" t="s">
        <v>22</v>
      </c>
      <c r="F57" s="21"/>
      <c r="G57" s="20"/>
      <c r="H57" s="3"/>
      <c r="I57" s="3"/>
      <c r="J57" s="3"/>
      <c r="K57" s="3"/>
      <c r="L57" s="3"/>
      <c r="M57" s="3"/>
      <c r="N57" s="3"/>
      <c r="O57" s="3"/>
      <c r="P57" s="3"/>
      <c r="Q57" s="22"/>
      <c r="R57" s="22"/>
      <c r="S57" s="1"/>
      <c r="T57" s="12">
        <f t="shared" si="6"/>
        <v>0</v>
      </c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25">
      <c r="A58" s="1"/>
      <c r="B58" s="47"/>
      <c r="C58" s="49" t="s">
        <v>75</v>
      </c>
      <c r="D58" s="35"/>
      <c r="E58" s="3" t="s">
        <v>16</v>
      </c>
      <c r="F58" s="21"/>
      <c r="G58" s="3"/>
      <c r="H58" s="18"/>
      <c r="I58" s="3"/>
      <c r="J58" s="3"/>
      <c r="K58" s="3"/>
      <c r="L58" s="3"/>
      <c r="M58" s="3"/>
      <c r="N58" s="3"/>
      <c r="O58" s="3"/>
      <c r="P58" s="3"/>
      <c r="Q58" s="22"/>
      <c r="R58" s="22"/>
      <c r="S58" s="1"/>
      <c r="T58" s="12">
        <f t="shared" si="6"/>
        <v>0</v>
      </c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25">
      <c r="A59" s="1"/>
      <c r="B59" s="47"/>
      <c r="C59" s="50" t="s">
        <v>76</v>
      </c>
      <c r="D59" s="35"/>
      <c r="E59" s="3" t="s">
        <v>22</v>
      </c>
      <c r="F59" s="21"/>
      <c r="G59" s="3"/>
      <c r="H59" s="18"/>
      <c r="I59" s="3"/>
      <c r="J59" s="3"/>
      <c r="K59" s="3"/>
      <c r="L59" s="3"/>
      <c r="M59" s="3"/>
      <c r="N59" s="3"/>
      <c r="O59" s="3"/>
      <c r="P59" s="3"/>
      <c r="Q59" s="22"/>
      <c r="R59" s="22"/>
      <c r="T59" s="12">
        <f t="shared" si="6"/>
        <v>0</v>
      </c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25">
      <c r="A60" s="1"/>
      <c r="B60" s="47"/>
      <c r="C60" s="50" t="s">
        <v>77</v>
      </c>
      <c r="D60" s="35"/>
      <c r="E60" s="22" t="s">
        <v>20</v>
      </c>
      <c r="F60" s="21"/>
      <c r="G60" s="3"/>
      <c r="H60" s="18"/>
      <c r="I60" s="3"/>
      <c r="J60" s="3"/>
      <c r="K60" s="3"/>
      <c r="L60" s="3"/>
      <c r="M60" s="3"/>
      <c r="N60" s="3"/>
      <c r="O60" s="3"/>
      <c r="P60" s="3"/>
      <c r="Q60" s="22"/>
      <c r="R60" s="22"/>
      <c r="S60" s="1"/>
      <c r="T60" s="12">
        <f t="shared" si="6"/>
        <v>0</v>
      </c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25">
      <c r="A61" s="1"/>
      <c r="B61" s="47"/>
      <c r="C61" s="49" t="s">
        <v>78</v>
      </c>
      <c r="D61" s="35"/>
      <c r="E61" s="3" t="s">
        <v>22</v>
      </c>
      <c r="F61" s="21">
        <v>1</v>
      </c>
      <c r="G61" s="20"/>
      <c r="H61" s="3"/>
      <c r="I61" s="3"/>
      <c r="J61" s="3"/>
      <c r="K61" s="3"/>
      <c r="L61" s="3"/>
      <c r="M61" s="3"/>
      <c r="N61" s="3"/>
      <c r="O61" s="3"/>
      <c r="P61" s="3"/>
      <c r="Q61" s="22"/>
      <c r="R61" s="22"/>
      <c r="S61" s="1"/>
      <c r="T61" s="12">
        <f t="shared" si="6"/>
        <v>1</v>
      </c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25">
      <c r="A62" s="1"/>
      <c r="B62" s="48"/>
      <c r="C62" s="49" t="s">
        <v>79</v>
      </c>
      <c r="D62" s="35"/>
      <c r="E62" s="3" t="s">
        <v>22</v>
      </c>
      <c r="F62" s="21">
        <v>1</v>
      </c>
      <c r="G62" s="20"/>
      <c r="H62" s="3"/>
      <c r="I62" s="3"/>
      <c r="J62" s="3"/>
      <c r="K62" s="3"/>
      <c r="L62" s="3"/>
      <c r="M62" s="3"/>
      <c r="N62" s="3"/>
      <c r="O62" s="3"/>
      <c r="P62" s="3"/>
      <c r="Q62" s="22"/>
      <c r="R62" s="22"/>
      <c r="S62" s="1"/>
      <c r="T62" s="12">
        <f t="shared" si="6"/>
        <v>1</v>
      </c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25">
      <c r="A63" s="1"/>
      <c r="B63" s="2"/>
      <c r="C63" s="33" t="s">
        <v>80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25">
      <c r="A64" s="1"/>
      <c r="B64" s="2"/>
      <c r="C64" s="1"/>
      <c r="D64" s="1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1"/>
      <c r="T64" s="3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25">
      <c r="A65" s="1"/>
      <c r="B65" s="2"/>
      <c r="C65" s="1"/>
      <c r="D65" s="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"/>
      <c r="T65" s="3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25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3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25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25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25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25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25">
      <c r="A71" s="1"/>
      <c r="B71" s="2"/>
      <c r="C71" s="1"/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25">
      <c r="A72" s="1"/>
      <c r="B72" s="2"/>
      <c r="C72" s="1"/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25">
      <c r="A73" s="1"/>
      <c r="B73" s="2"/>
      <c r="C73" s="1"/>
      <c r="D73" s="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25">
      <c r="A74" s="1"/>
      <c r="B74" s="2"/>
      <c r="C74" s="1"/>
      <c r="D74" s="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25">
      <c r="A75" s="1"/>
      <c r="B75" s="2"/>
      <c r="C75" s="1"/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25">
      <c r="A76" s="1"/>
      <c r="B76" s="2"/>
      <c r="C76" s="1"/>
      <c r="D76" s="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25">
      <c r="A77" s="1"/>
      <c r="B77" s="2"/>
      <c r="C77" s="1"/>
      <c r="D77" s="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25">
      <c r="A78" s="1"/>
      <c r="B78" s="2"/>
      <c r="C78" s="1"/>
      <c r="D78" s="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25">
      <c r="A79" s="1"/>
      <c r="B79" s="2"/>
      <c r="C79" s="1"/>
      <c r="D79" s="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25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25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25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25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25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25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25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25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25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25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25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25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25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25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25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25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25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25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25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25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25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25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25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25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25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25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25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25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25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25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25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25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25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25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25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25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25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25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25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25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25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25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25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25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25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25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25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25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25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25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25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25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25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25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25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25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25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25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25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25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25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25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25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25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25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25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25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25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25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25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25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25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25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25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25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25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2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2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2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2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2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2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2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2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2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2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2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2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2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2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2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2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2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2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2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2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2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2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2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2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2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2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2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2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2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2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2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2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2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2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2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2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2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2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2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2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2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2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2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2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2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2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2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2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2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2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2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2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2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2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2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2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2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2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2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2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2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2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2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2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2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2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2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2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2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2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2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2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2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2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2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2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2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2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2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2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2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2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2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2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2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2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2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2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2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2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2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2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2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2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2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2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2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2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2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2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2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25">
      <c r="B264" s="2"/>
    </row>
    <row r="265" spans="1:29" ht="15.75" customHeight="1" x14ac:dyDescent="0.25">
      <c r="B265" s="2"/>
    </row>
    <row r="266" spans="1:29" ht="15.75" customHeight="1" x14ac:dyDescent="0.25">
      <c r="B266" s="2"/>
    </row>
    <row r="267" spans="1:29" ht="15.75" customHeight="1" x14ac:dyDescent="0.25">
      <c r="B267" s="2"/>
    </row>
    <row r="268" spans="1:29" ht="15.75" customHeight="1" x14ac:dyDescent="0.25">
      <c r="B268" s="2"/>
    </row>
    <row r="269" spans="1:29" ht="15.75" customHeight="1" x14ac:dyDescent="0.25">
      <c r="B269" s="2"/>
    </row>
    <row r="270" spans="1:29" ht="15.75" customHeight="1" x14ac:dyDescent="0.25">
      <c r="B270" s="2"/>
    </row>
    <row r="271" spans="1:29" ht="15.75" customHeight="1" x14ac:dyDescent="0.25">
      <c r="B271" s="2"/>
    </row>
    <row r="272" spans="1:29" ht="15.75" customHeight="1" x14ac:dyDescent="0.25">
      <c r="B272" s="2"/>
    </row>
    <row r="273" spans="2:2" ht="15.75" customHeight="1" x14ac:dyDescent="0.25">
      <c r="B273" s="2"/>
    </row>
    <row r="274" spans="2:2" ht="15.75" customHeight="1" x14ac:dyDescent="0.25">
      <c r="B274" s="2"/>
    </row>
    <row r="275" spans="2:2" ht="15.75" customHeight="1" x14ac:dyDescent="0.25">
      <c r="B275" s="2"/>
    </row>
    <row r="276" spans="2:2" ht="15.75" customHeight="1" x14ac:dyDescent="0.25">
      <c r="B276" s="2"/>
    </row>
    <row r="277" spans="2:2" ht="15.75" customHeight="1" x14ac:dyDescent="0.25">
      <c r="B277" s="2"/>
    </row>
    <row r="278" spans="2:2" ht="15.75" customHeight="1" x14ac:dyDescent="0.25">
      <c r="B278" s="2"/>
    </row>
    <row r="279" spans="2:2" ht="15.75" customHeight="1" x14ac:dyDescent="0.25">
      <c r="B279" s="2"/>
    </row>
    <row r="280" spans="2:2" ht="15.75" customHeight="1" x14ac:dyDescent="0.25">
      <c r="B280" s="2"/>
    </row>
    <row r="281" spans="2:2" ht="15.75" customHeight="1" x14ac:dyDescent="0.25">
      <c r="B281" s="2"/>
    </row>
    <row r="282" spans="2:2" ht="15.75" customHeight="1" x14ac:dyDescent="0.25">
      <c r="B282" s="2"/>
    </row>
    <row r="283" spans="2:2" ht="15.75" customHeight="1" x14ac:dyDescent="0.25">
      <c r="B283" s="2"/>
    </row>
    <row r="284" spans="2:2" ht="15.75" customHeight="1" x14ac:dyDescent="0.25">
      <c r="B284" s="2"/>
    </row>
    <row r="285" spans="2:2" ht="15.75" customHeight="1" x14ac:dyDescent="0.25">
      <c r="B285" s="2"/>
    </row>
    <row r="286" spans="2:2" ht="15.75" customHeight="1" x14ac:dyDescent="0.25">
      <c r="B286" s="2"/>
    </row>
    <row r="287" spans="2:2" ht="15.75" customHeight="1" x14ac:dyDescent="0.25">
      <c r="B287" s="2"/>
    </row>
    <row r="288" spans="2:2" ht="15.75" customHeight="1" x14ac:dyDescent="0.25">
      <c r="B288" s="2"/>
    </row>
    <row r="289" spans="2:2" ht="15.75" customHeight="1" x14ac:dyDescent="0.25">
      <c r="B289" s="2"/>
    </row>
    <row r="290" spans="2:2" ht="15.75" customHeight="1" x14ac:dyDescent="0.25">
      <c r="B290" s="2"/>
    </row>
    <row r="291" spans="2:2" ht="15.75" customHeight="1" x14ac:dyDescent="0.25">
      <c r="B291" s="2"/>
    </row>
    <row r="292" spans="2:2" ht="15.75" customHeight="1" x14ac:dyDescent="0.25">
      <c r="B292" s="2"/>
    </row>
    <row r="293" spans="2:2" ht="15.75" customHeight="1" x14ac:dyDescent="0.25">
      <c r="B293" s="2"/>
    </row>
    <row r="294" spans="2:2" ht="15.75" customHeight="1" x14ac:dyDescent="0.25">
      <c r="B294" s="2"/>
    </row>
    <row r="295" spans="2:2" ht="15.75" customHeight="1" x14ac:dyDescent="0.25">
      <c r="B295" s="2"/>
    </row>
    <row r="296" spans="2:2" ht="15.75" customHeight="1" x14ac:dyDescent="0.25">
      <c r="B296" s="2"/>
    </row>
    <row r="297" spans="2:2" ht="15.75" customHeight="1" x14ac:dyDescent="0.25">
      <c r="B297" s="2"/>
    </row>
    <row r="298" spans="2:2" ht="15.75" customHeight="1" x14ac:dyDescent="0.25">
      <c r="B298" s="2"/>
    </row>
    <row r="299" spans="2:2" ht="15.75" customHeight="1" x14ac:dyDescent="0.25">
      <c r="B299" s="2"/>
    </row>
    <row r="300" spans="2:2" ht="15.75" customHeight="1" x14ac:dyDescent="0.25">
      <c r="B300" s="2"/>
    </row>
    <row r="301" spans="2:2" ht="15.75" customHeight="1" x14ac:dyDescent="0.25">
      <c r="B301" s="2"/>
    </row>
    <row r="302" spans="2:2" ht="15.75" customHeight="1" x14ac:dyDescent="0.25">
      <c r="B302" s="2"/>
    </row>
    <row r="303" spans="2:2" ht="15.75" customHeight="1" x14ac:dyDescent="0.25">
      <c r="B303" s="2"/>
    </row>
    <row r="304" spans="2:2" ht="15.75" customHeight="1" x14ac:dyDescent="0.25">
      <c r="B304" s="2"/>
    </row>
    <row r="305" spans="2:2" ht="15.75" customHeight="1" x14ac:dyDescent="0.25">
      <c r="B305" s="2"/>
    </row>
    <row r="306" spans="2:2" ht="15.75" customHeight="1" x14ac:dyDescent="0.25">
      <c r="B306" s="2"/>
    </row>
    <row r="307" spans="2:2" ht="15.75" customHeight="1" x14ac:dyDescent="0.25">
      <c r="B307" s="2"/>
    </row>
    <row r="308" spans="2:2" ht="15.75" customHeight="1" x14ac:dyDescent="0.25">
      <c r="B308" s="2"/>
    </row>
    <row r="309" spans="2:2" ht="15.75" customHeight="1" x14ac:dyDescent="0.25">
      <c r="B309" s="2"/>
    </row>
    <row r="310" spans="2:2" ht="15.75" customHeight="1" x14ac:dyDescent="0.25">
      <c r="B310" s="2"/>
    </row>
    <row r="311" spans="2:2" ht="15.75" customHeight="1" x14ac:dyDescent="0.25">
      <c r="B311" s="2"/>
    </row>
    <row r="312" spans="2:2" ht="15.75" customHeight="1" x14ac:dyDescent="0.25">
      <c r="B312" s="2"/>
    </row>
    <row r="313" spans="2:2" ht="15.75" customHeight="1" x14ac:dyDescent="0.25">
      <c r="B313" s="2"/>
    </row>
    <row r="314" spans="2:2" ht="15.75" customHeight="1" x14ac:dyDescent="0.25">
      <c r="B314" s="2"/>
    </row>
    <row r="315" spans="2:2" ht="15.75" customHeight="1" x14ac:dyDescent="0.25">
      <c r="B315" s="2"/>
    </row>
    <row r="316" spans="2:2" ht="15.75" customHeight="1" x14ac:dyDescent="0.25">
      <c r="B316" s="2"/>
    </row>
    <row r="317" spans="2:2" ht="15.75" customHeight="1" x14ac:dyDescent="0.25">
      <c r="B317" s="2"/>
    </row>
    <row r="318" spans="2:2" ht="15.75" customHeight="1" x14ac:dyDescent="0.25">
      <c r="B318" s="2"/>
    </row>
    <row r="319" spans="2:2" ht="15.75" customHeight="1" x14ac:dyDescent="0.25">
      <c r="B319" s="2"/>
    </row>
    <row r="320" spans="2:2" ht="15.75" customHeight="1" x14ac:dyDescent="0.25">
      <c r="B320" s="2"/>
    </row>
    <row r="321" spans="2:2" ht="15.75" customHeight="1" x14ac:dyDescent="0.25">
      <c r="B321" s="2"/>
    </row>
    <row r="322" spans="2:2" ht="15.75" customHeight="1" x14ac:dyDescent="0.25">
      <c r="B322" s="2"/>
    </row>
    <row r="323" spans="2:2" ht="15.75" customHeight="1" x14ac:dyDescent="0.25">
      <c r="B323" s="2"/>
    </row>
    <row r="324" spans="2:2" ht="15.75" customHeight="1" x14ac:dyDescent="0.25">
      <c r="B324" s="2"/>
    </row>
    <row r="325" spans="2:2" ht="15.75" customHeight="1" x14ac:dyDescent="0.25">
      <c r="B325" s="2"/>
    </row>
    <row r="326" spans="2:2" ht="15.75" customHeight="1" x14ac:dyDescent="0.25">
      <c r="B326" s="2"/>
    </row>
    <row r="327" spans="2:2" ht="15.75" customHeight="1" x14ac:dyDescent="0.25">
      <c r="B327" s="2"/>
    </row>
    <row r="328" spans="2:2" ht="15.75" customHeight="1" x14ac:dyDescent="0.25">
      <c r="B328" s="2"/>
    </row>
    <row r="329" spans="2:2" ht="15.75" customHeight="1" x14ac:dyDescent="0.25">
      <c r="B329" s="2"/>
    </row>
    <row r="330" spans="2:2" ht="15.75" customHeight="1" x14ac:dyDescent="0.25">
      <c r="B330" s="2"/>
    </row>
    <row r="331" spans="2:2" ht="15.75" customHeight="1" x14ac:dyDescent="0.25">
      <c r="B331" s="2"/>
    </row>
    <row r="332" spans="2:2" ht="15.75" customHeight="1" x14ac:dyDescent="0.25">
      <c r="B332" s="2"/>
    </row>
    <row r="333" spans="2:2" ht="15.75" customHeight="1" x14ac:dyDescent="0.25">
      <c r="B333" s="2"/>
    </row>
    <row r="334" spans="2:2" ht="15.75" customHeight="1" x14ac:dyDescent="0.25">
      <c r="B334" s="2"/>
    </row>
    <row r="335" spans="2:2" ht="15.75" customHeight="1" x14ac:dyDescent="0.25">
      <c r="B335" s="2"/>
    </row>
    <row r="336" spans="2:2" ht="15.75" customHeight="1" x14ac:dyDescent="0.25">
      <c r="B336" s="2"/>
    </row>
    <row r="337" spans="2:2" ht="15.75" customHeight="1" x14ac:dyDescent="0.25">
      <c r="B337" s="2"/>
    </row>
    <row r="338" spans="2:2" ht="15.75" customHeight="1" x14ac:dyDescent="0.25">
      <c r="B338" s="2"/>
    </row>
    <row r="339" spans="2:2" ht="15.75" customHeight="1" x14ac:dyDescent="0.25">
      <c r="B339" s="2"/>
    </row>
    <row r="340" spans="2:2" ht="15.75" customHeight="1" x14ac:dyDescent="0.25">
      <c r="B340" s="2"/>
    </row>
    <row r="341" spans="2:2" ht="15.75" customHeight="1" x14ac:dyDescent="0.25">
      <c r="B341" s="2"/>
    </row>
    <row r="342" spans="2:2" ht="15.75" customHeight="1" x14ac:dyDescent="0.25">
      <c r="B342" s="2"/>
    </row>
    <row r="343" spans="2:2" ht="15.75" customHeight="1" x14ac:dyDescent="0.25">
      <c r="B343" s="2"/>
    </row>
    <row r="344" spans="2:2" ht="15.75" customHeight="1" x14ac:dyDescent="0.25">
      <c r="B344" s="2"/>
    </row>
    <row r="345" spans="2:2" ht="15.75" customHeight="1" x14ac:dyDescent="0.25">
      <c r="B345" s="2"/>
    </row>
    <row r="346" spans="2:2" ht="15.75" customHeight="1" x14ac:dyDescent="0.25">
      <c r="B346" s="2"/>
    </row>
    <row r="347" spans="2:2" ht="15.75" customHeight="1" x14ac:dyDescent="0.25">
      <c r="B347" s="2"/>
    </row>
    <row r="348" spans="2:2" ht="15.75" customHeight="1" x14ac:dyDescent="0.25">
      <c r="B348" s="2"/>
    </row>
    <row r="349" spans="2:2" ht="15.75" customHeight="1" x14ac:dyDescent="0.25">
      <c r="B349" s="2"/>
    </row>
    <row r="350" spans="2:2" ht="15.75" customHeight="1" x14ac:dyDescent="0.25">
      <c r="B350" s="2"/>
    </row>
    <row r="351" spans="2:2" ht="15.75" customHeight="1" x14ac:dyDescent="0.25">
      <c r="B351" s="2"/>
    </row>
    <row r="352" spans="2:2" ht="15.75" customHeight="1" x14ac:dyDescent="0.25">
      <c r="B352" s="2"/>
    </row>
    <row r="353" spans="2:2" ht="15.75" customHeight="1" x14ac:dyDescent="0.25">
      <c r="B353" s="2"/>
    </row>
    <row r="354" spans="2:2" ht="15.75" customHeight="1" x14ac:dyDescent="0.25">
      <c r="B354" s="2"/>
    </row>
    <row r="355" spans="2:2" ht="15.75" customHeight="1" x14ac:dyDescent="0.25">
      <c r="B355" s="2"/>
    </row>
    <row r="356" spans="2:2" ht="15.75" customHeight="1" x14ac:dyDescent="0.25">
      <c r="B356" s="2"/>
    </row>
    <row r="357" spans="2:2" ht="15.75" customHeight="1" x14ac:dyDescent="0.25">
      <c r="B357" s="2"/>
    </row>
    <row r="358" spans="2:2" ht="15.75" customHeight="1" x14ac:dyDescent="0.25">
      <c r="B358" s="2"/>
    </row>
    <row r="359" spans="2:2" ht="15.75" customHeight="1" x14ac:dyDescent="0.25">
      <c r="B359" s="2"/>
    </row>
    <row r="360" spans="2:2" ht="15.75" customHeight="1" x14ac:dyDescent="0.25">
      <c r="B360" s="2"/>
    </row>
    <row r="361" spans="2:2" ht="15.75" customHeight="1" x14ac:dyDescent="0.25">
      <c r="B361" s="2"/>
    </row>
    <row r="362" spans="2:2" ht="15.75" customHeight="1" x14ac:dyDescent="0.25">
      <c r="B362" s="2"/>
    </row>
    <row r="363" spans="2:2" ht="15.75" customHeight="1" x14ac:dyDescent="0.25">
      <c r="B363" s="2"/>
    </row>
    <row r="364" spans="2:2" ht="15.75" customHeight="1" x14ac:dyDescent="0.25">
      <c r="B364" s="2"/>
    </row>
    <row r="365" spans="2:2" ht="15.75" customHeight="1" x14ac:dyDescent="0.25">
      <c r="B365" s="2"/>
    </row>
    <row r="366" spans="2:2" ht="15.75" customHeight="1" x14ac:dyDescent="0.25">
      <c r="B366" s="2"/>
    </row>
    <row r="367" spans="2:2" ht="15.75" customHeight="1" x14ac:dyDescent="0.25">
      <c r="B367" s="2"/>
    </row>
    <row r="368" spans="2:2" ht="15.75" customHeight="1" x14ac:dyDescent="0.25">
      <c r="B368" s="2"/>
    </row>
    <row r="369" spans="2:2" ht="15.75" customHeight="1" x14ac:dyDescent="0.25">
      <c r="B369" s="2"/>
    </row>
    <row r="370" spans="2:2" ht="15.75" customHeight="1" x14ac:dyDescent="0.25">
      <c r="B370" s="2"/>
    </row>
    <row r="371" spans="2:2" ht="15.75" customHeight="1" x14ac:dyDescent="0.25">
      <c r="B371" s="2"/>
    </row>
    <row r="372" spans="2:2" ht="15.75" customHeight="1" x14ac:dyDescent="0.25">
      <c r="B372" s="2"/>
    </row>
    <row r="373" spans="2:2" ht="15.75" customHeight="1" x14ac:dyDescent="0.25">
      <c r="B373" s="2"/>
    </row>
    <row r="374" spans="2:2" ht="15.75" customHeight="1" x14ac:dyDescent="0.25">
      <c r="B374" s="2"/>
    </row>
    <row r="375" spans="2:2" ht="15.75" customHeight="1" x14ac:dyDescent="0.25">
      <c r="B375" s="2"/>
    </row>
    <row r="376" spans="2:2" ht="15.75" customHeight="1" x14ac:dyDescent="0.25">
      <c r="B376" s="2"/>
    </row>
    <row r="377" spans="2:2" ht="15.75" customHeight="1" x14ac:dyDescent="0.25">
      <c r="B377" s="2"/>
    </row>
    <row r="378" spans="2:2" ht="15.75" customHeight="1" x14ac:dyDescent="0.25">
      <c r="B378" s="2"/>
    </row>
    <row r="379" spans="2:2" ht="15.75" customHeight="1" x14ac:dyDescent="0.25">
      <c r="B379" s="2"/>
    </row>
    <row r="380" spans="2:2" ht="15.75" customHeight="1" x14ac:dyDescent="0.25">
      <c r="B380" s="2"/>
    </row>
    <row r="381" spans="2:2" ht="15.75" customHeight="1" x14ac:dyDescent="0.25">
      <c r="B381" s="2"/>
    </row>
    <row r="382" spans="2:2" ht="15.75" customHeight="1" x14ac:dyDescent="0.25">
      <c r="B382" s="2"/>
    </row>
    <row r="383" spans="2:2" ht="15.75" customHeight="1" x14ac:dyDescent="0.25">
      <c r="B383" s="2"/>
    </row>
    <row r="384" spans="2:2" ht="15.75" customHeight="1" x14ac:dyDescent="0.25">
      <c r="B384" s="2"/>
    </row>
    <row r="385" spans="2:2" ht="15.75" customHeight="1" x14ac:dyDescent="0.25">
      <c r="B385" s="2"/>
    </row>
    <row r="386" spans="2:2" ht="15.75" customHeight="1" x14ac:dyDescent="0.25">
      <c r="B386" s="2"/>
    </row>
    <row r="387" spans="2:2" ht="15.75" customHeight="1" x14ac:dyDescent="0.25">
      <c r="B387" s="2"/>
    </row>
    <row r="388" spans="2:2" ht="15.75" customHeight="1" x14ac:dyDescent="0.25">
      <c r="B388" s="2"/>
    </row>
    <row r="389" spans="2:2" ht="15.75" customHeight="1" x14ac:dyDescent="0.25">
      <c r="B389" s="2"/>
    </row>
    <row r="390" spans="2:2" ht="15.75" customHeight="1" x14ac:dyDescent="0.25">
      <c r="B390" s="2"/>
    </row>
    <row r="391" spans="2:2" ht="15.75" customHeight="1" x14ac:dyDescent="0.25">
      <c r="B391" s="2"/>
    </row>
    <row r="392" spans="2:2" ht="15.75" customHeight="1" x14ac:dyDescent="0.25">
      <c r="B392" s="2"/>
    </row>
    <row r="393" spans="2:2" ht="15.75" customHeight="1" x14ac:dyDescent="0.25">
      <c r="B393" s="2"/>
    </row>
    <row r="394" spans="2:2" ht="15.75" customHeight="1" x14ac:dyDescent="0.25">
      <c r="B394" s="2"/>
    </row>
    <row r="395" spans="2:2" ht="15.75" customHeight="1" x14ac:dyDescent="0.25">
      <c r="B395" s="2"/>
    </row>
    <row r="396" spans="2:2" ht="15.75" customHeight="1" x14ac:dyDescent="0.25">
      <c r="B396" s="2"/>
    </row>
    <row r="397" spans="2:2" ht="15.75" customHeight="1" x14ac:dyDescent="0.25">
      <c r="B397" s="2"/>
    </row>
    <row r="398" spans="2:2" ht="15.75" customHeight="1" x14ac:dyDescent="0.25">
      <c r="B398" s="2"/>
    </row>
    <row r="399" spans="2:2" ht="15.75" customHeight="1" x14ac:dyDescent="0.25">
      <c r="B399" s="2"/>
    </row>
    <row r="400" spans="2:2" ht="15.75" customHeight="1" x14ac:dyDescent="0.25">
      <c r="B400" s="2"/>
    </row>
    <row r="401" spans="2:2" ht="15.75" customHeight="1" x14ac:dyDescent="0.25">
      <c r="B401" s="2"/>
    </row>
    <row r="402" spans="2:2" ht="15.75" customHeight="1" x14ac:dyDescent="0.25">
      <c r="B402" s="2"/>
    </row>
    <row r="403" spans="2:2" ht="15.75" customHeight="1" x14ac:dyDescent="0.25">
      <c r="B403" s="2"/>
    </row>
    <row r="404" spans="2:2" ht="15.75" customHeight="1" x14ac:dyDescent="0.25">
      <c r="B404" s="2"/>
    </row>
    <row r="405" spans="2:2" ht="15.75" customHeight="1" x14ac:dyDescent="0.25">
      <c r="B405" s="2"/>
    </row>
    <row r="406" spans="2:2" ht="15.75" customHeight="1" x14ac:dyDescent="0.25">
      <c r="B406" s="2"/>
    </row>
    <row r="407" spans="2:2" ht="15.75" customHeight="1" x14ac:dyDescent="0.25">
      <c r="B407" s="2"/>
    </row>
    <row r="408" spans="2:2" ht="15.75" customHeight="1" x14ac:dyDescent="0.25">
      <c r="B408" s="2"/>
    </row>
    <row r="409" spans="2:2" ht="15.75" customHeight="1" x14ac:dyDescent="0.25">
      <c r="B409" s="2"/>
    </row>
    <row r="410" spans="2:2" ht="15.75" customHeight="1" x14ac:dyDescent="0.25">
      <c r="B410" s="2"/>
    </row>
    <row r="411" spans="2:2" ht="15.75" customHeight="1" x14ac:dyDescent="0.25">
      <c r="B411" s="2"/>
    </row>
    <row r="412" spans="2:2" ht="15.75" customHeight="1" x14ac:dyDescent="0.25">
      <c r="B412" s="2"/>
    </row>
    <row r="413" spans="2:2" ht="15.75" customHeight="1" x14ac:dyDescent="0.25">
      <c r="B413" s="2"/>
    </row>
    <row r="414" spans="2:2" ht="15.75" customHeight="1" x14ac:dyDescent="0.25">
      <c r="B414" s="2"/>
    </row>
    <row r="415" spans="2:2" ht="15.75" customHeight="1" x14ac:dyDescent="0.25">
      <c r="B415" s="2"/>
    </row>
    <row r="416" spans="2:2" ht="15.75" customHeight="1" x14ac:dyDescent="0.25">
      <c r="B416" s="2"/>
    </row>
    <row r="417" spans="2:2" ht="15.75" customHeight="1" x14ac:dyDescent="0.25">
      <c r="B417" s="2"/>
    </row>
    <row r="418" spans="2:2" ht="15.75" customHeight="1" x14ac:dyDescent="0.25">
      <c r="B418" s="2"/>
    </row>
    <row r="419" spans="2:2" ht="15.75" customHeight="1" x14ac:dyDescent="0.25">
      <c r="B419" s="2"/>
    </row>
    <row r="420" spans="2:2" ht="15.75" customHeight="1" x14ac:dyDescent="0.25">
      <c r="B420" s="2"/>
    </row>
    <row r="421" spans="2:2" ht="15.75" customHeight="1" x14ac:dyDescent="0.25">
      <c r="B421" s="2"/>
    </row>
    <row r="422" spans="2:2" ht="15.75" customHeight="1" x14ac:dyDescent="0.25">
      <c r="B422" s="2"/>
    </row>
    <row r="423" spans="2:2" ht="15.75" customHeight="1" x14ac:dyDescent="0.25">
      <c r="B423" s="2"/>
    </row>
    <row r="424" spans="2:2" ht="15.75" customHeight="1" x14ac:dyDescent="0.25">
      <c r="B424" s="2"/>
    </row>
    <row r="425" spans="2:2" ht="15.75" customHeight="1" x14ac:dyDescent="0.25">
      <c r="B425" s="2"/>
    </row>
    <row r="426" spans="2:2" ht="15.75" customHeight="1" x14ac:dyDescent="0.25">
      <c r="B426" s="2"/>
    </row>
    <row r="427" spans="2:2" ht="15.75" customHeight="1" x14ac:dyDescent="0.25">
      <c r="B427" s="2"/>
    </row>
    <row r="428" spans="2:2" ht="15.75" customHeight="1" x14ac:dyDescent="0.25">
      <c r="B428" s="2"/>
    </row>
    <row r="429" spans="2:2" ht="15.75" customHeight="1" x14ac:dyDescent="0.25">
      <c r="B429" s="2"/>
    </row>
    <row r="430" spans="2:2" ht="15.75" customHeight="1" x14ac:dyDescent="0.25">
      <c r="B430" s="2"/>
    </row>
    <row r="431" spans="2:2" ht="15.75" customHeight="1" x14ac:dyDescent="0.25">
      <c r="B431" s="2"/>
    </row>
    <row r="432" spans="2:2" ht="15.75" customHeight="1" x14ac:dyDescent="0.25">
      <c r="B432" s="2"/>
    </row>
    <row r="433" spans="2:2" ht="15.75" customHeight="1" x14ac:dyDescent="0.25">
      <c r="B433" s="2"/>
    </row>
    <row r="434" spans="2:2" ht="15.75" customHeight="1" x14ac:dyDescent="0.25">
      <c r="B434" s="2"/>
    </row>
    <row r="435" spans="2:2" ht="15.75" customHeight="1" x14ac:dyDescent="0.25">
      <c r="B435" s="2"/>
    </row>
    <row r="436" spans="2:2" ht="15.75" customHeight="1" x14ac:dyDescent="0.25">
      <c r="B436" s="2"/>
    </row>
    <row r="437" spans="2:2" ht="15.75" customHeight="1" x14ac:dyDescent="0.25">
      <c r="B437" s="2"/>
    </row>
    <row r="438" spans="2:2" ht="15.75" customHeight="1" x14ac:dyDescent="0.25">
      <c r="B438" s="2"/>
    </row>
    <row r="439" spans="2:2" ht="15.75" customHeight="1" x14ac:dyDescent="0.25">
      <c r="B439" s="2"/>
    </row>
    <row r="440" spans="2:2" ht="15.75" customHeight="1" x14ac:dyDescent="0.25">
      <c r="B440" s="2"/>
    </row>
    <row r="441" spans="2:2" ht="15.75" customHeight="1" x14ac:dyDescent="0.25">
      <c r="B441" s="2"/>
    </row>
    <row r="442" spans="2:2" ht="15.75" customHeight="1" x14ac:dyDescent="0.25">
      <c r="B442" s="2"/>
    </row>
    <row r="443" spans="2:2" ht="15.75" customHeight="1" x14ac:dyDescent="0.25">
      <c r="B443" s="2"/>
    </row>
    <row r="444" spans="2:2" ht="15.75" customHeight="1" x14ac:dyDescent="0.25">
      <c r="B444" s="2"/>
    </row>
    <row r="445" spans="2:2" ht="15.75" customHeight="1" x14ac:dyDescent="0.25">
      <c r="B445" s="2"/>
    </row>
    <row r="446" spans="2:2" ht="15.75" customHeight="1" x14ac:dyDescent="0.25">
      <c r="B446" s="2"/>
    </row>
    <row r="447" spans="2:2" ht="15.75" customHeight="1" x14ac:dyDescent="0.25">
      <c r="B447" s="2"/>
    </row>
    <row r="448" spans="2:2" ht="15.75" customHeight="1" x14ac:dyDescent="0.25">
      <c r="B448" s="2"/>
    </row>
    <row r="449" spans="2:2" ht="15.75" customHeight="1" x14ac:dyDescent="0.25">
      <c r="B449" s="2"/>
    </row>
    <row r="450" spans="2:2" ht="15.75" customHeight="1" x14ac:dyDescent="0.25">
      <c r="B450" s="2"/>
    </row>
    <row r="451" spans="2:2" ht="15.75" customHeight="1" x14ac:dyDescent="0.25">
      <c r="B451" s="2"/>
    </row>
    <row r="452" spans="2:2" ht="15.75" customHeight="1" x14ac:dyDescent="0.25">
      <c r="B452" s="2"/>
    </row>
    <row r="453" spans="2:2" ht="15.75" customHeight="1" x14ac:dyDescent="0.25">
      <c r="B453" s="2"/>
    </row>
    <row r="454" spans="2:2" ht="15.75" customHeight="1" x14ac:dyDescent="0.25">
      <c r="B454" s="2"/>
    </row>
    <row r="455" spans="2:2" ht="15.75" customHeight="1" x14ac:dyDescent="0.25">
      <c r="B455" s="2"/>
    </row>
    <row r="456" spans="2:2" ht="15.75" customHeight="1" x14ac:dyDescent="0.25">
      <c r="B456" s="2"/>
    </row>
    <row r="457" spans="2:2" ht="15.75" customHeight="1" x14ac:dyDescent="0.25">
      <c r="B457" s="2"/>
    </row>
    <row r="458" spans="2:2" ht="15.75" customHeight="1" x14ac:dyDescent="0.25">
      <c r="B458" s="2"/>
    </row>
    <row r="459" spans="2:2" ht="15.75" customHeight="1" x14ac:dyDescent="0.25">
      <c r="B459" s="2"/>
    </row>
    <row r="460" spans="2:2" ht="15.75" customHeight="1" x14ac:dyDescent="0.25">
      <c r="B460" s="2"/>
    </row>
    <row r="461" spans="2:2" ht="15.75" customHeight="1" x14ac:dyDescent="0.25">
      <c r="B461" s="2"/>
    </row>
    <row r="462" spans="2:2" ht="15.75" customHeight="1" x14ac:dyDescent="0.25">
      <c r="B462" s="2"/>
    </row>
    <row r="463" spans="2:2" ht="15.75" customHeight="1" x14ac:dyDescent="0.25">
      <c r="B463" s="2"/>
    </row>
    <row r="464" spans="2:2" ht="15.75" customHeight="1" x14ac:dyDescent="0.25">
      <c r="B464" s="2"/>
    </row>
    <row r="465" spans="2:2" ht="15.75" customHeight="1" x14ac:dyDescent="0.25">
      <c r="B465" s="2"/>
    </row>
    <row r="466" spans="2:2" ht="15.75" customHeight="1" x14ac:dyDescent="0.25">
      <c r="B466" s="2"/>
    </row>
    <row r="467" spans="2:2" ht="15.75" customHeight="1" x14ac:dyDescent="0.25">
      <c r="B467" s="2"/>
    </row>
    <row r="468" spans="2:2" ht="15.75" customHeight="1" x14ac:dyDescent="0.25">
      <c r="B468" s="2"/>
    </row>
    <row r="469" spans="2:2" ht="15.75" customHeight="1" x14ac:dyDescent="0.25">
      <c r="B469" s="2"/>
    </row>
    <row r="470" spans="2:2" ht="15.75" customHeight="1" x14ac:dyDescent="0.25">
      <c r="B470" s="2"/>
    </row>
    <row r="471" spans="2:2" ht="15.75" customHeight="1" x14ac:dyDescent="0.25">
      <c r="B471" s="2"/>
    </row>
    <row r="472" spans="2:2" ht="15.75" customHeight="1" x14ac:dyDescent="0.25">
      <c r="B472" s="2"/>
    </row>
    <row r="473" spans="2:2" ht="15.75" customHeight="1" x14ac:dyDescent="0.25">
      <c r="B473" s="2"/>
    </row>
    <row r="474" spans="2:2" ht="15.75" customHeight="1" x14ac:dyDescent="0.25">
      <c r="B474" s="2"/>
    </row>
    <row r="475" spans="2:2" ht="15.75" customHeight="1" x14ac:dyDescent="0.25">
      <c r="B475" s="2"/>
    </row>
    <row r="476" spans="2:2" ht="15.75" customHeight="1" x14ac:dyDescent="0.25">
      <c r="B476" s="2"/>
    </row>
    <row r="477" spans="2:2" ht="15.75" customHeight="1" x14ac:dyDescent="0.25">
      <c r="B477" s="2"/>
    </row>
    <row r="478" spans="2:2" ht="15.75" customHeight="1" x14ac:dyDescent="0.25">
      <c r="B478" s="2"/>
    </row>
    <row r="479" spans="2:2" ht="15.75" customHeight="1" x14ac:dyDescent="0.25">
      <c r="B479" s="2"/>
    </row>
    <row r="480" spans="2:2" ht="15.75" customHeight="1" x14ac:dyDescent="0.25">
      <c r="B480" s="2"/>
    </row>
    <row r="481" spans="2:2" ht="15.75" customHeight="1" x14ac:dyDescent="0.25">
      <c r="B481" s="2"/>
    </row>
    <row r="482" spans="2:2" ht="15.75" customHeight="1" x14ac:dyDescent="0.25">
      <c r="B482" s="2"/>
    </row>
    <row r="483" spans="2:2" ht="15.75" customHeight="1" x14ac:dyDescent="0.25">
      <c r="B483" s="2"/>
    </row>
    <row r="484" spans="2:2" ht="15.75" customHeight="1" x14ac:dyDescent="0.25">
      <c r="B484" s="2"/>
    </row>
    <row r="485" spans="2:2" ht="15.75" customHeight="1" x14ac:dyDescent="0.25">
      <c r="B485" s="2"/>
    </row>
    <row r="486" spans="2:2" ht="15.75" customHeight="1" x14ac:dyDescent="0.25">
      <c r="B486" s="2"/>
    </row>
    <row r="487" spans="2:2" ht="15.75" customHeight="1" x14ac:dyDescent="0.25">
      <c r="B487" s="2"/>
    </row>
    <row r="488" spans="2:2" ht="15.75" customHeight="1" x14ac:dyDescent="0.25">
      <c r="B488" s="2"/>
    </row>
    <row r="489" spans="2:2" ht="15.75" customHeight="1" x14ac:dyDescent="0.25">
      <c r="B489" s="2"/>
    </row>
    <row r="490" spans="2:2" ht="15.75" customHeight="1" x14ac:dyDescent="0.25">
      <c r="B490" s="2"/>
    </row>
    <row r="491" spans="2:2" ht="15.75" customHeight="1" x14ac:dyDescent="0.25">
      <c r="B491" s="2"/>
    </row>
    <row r="492" spans="2:2" ht="15.75" customHeight="1" x14ac:dyDescent="0.25">
      <c r="B492" s="2"/>
    </row>
    <row r="493" spans="2:2" ht="15.75" customHeight="1" x14ac:dyDescent="0.25">
      <c r="B493" s="2"/>
    </row>
    <row r="494" spans="2:2" ht="15.75" customHeight="1" x14ac:dyDescent="0.25">
      <c r="B494" s="2"/>
    </row>
    <row r="495" spans="2:2" ht="15.75" customHeight="1" x14ac:dyDescent="0.25">
      <c r="B495" s="2"/>
    </row>
    <row r="496" spans="2:2" ht="15.75" customHeight="1" x14ac:dyDescent="0.25">
      <c r="B496" s="2"/>
    </row>
    <row r="497" spans="2:2" ht="15.75" customHeight="1" x14ac:dyDescent="0.25">
      <c r="B497" s="2"/>
    </row>
    <row r="498" spans="2:2" ht="15.75" customHeight="1" x14ac:dyDescent="0.25">
      <c r="B498" s="2"/>
    </row>
    <row r="499" spans="2:2" ht="15.75" customHeight="1" x14ac:dyDescent="0.25">
      <c r="B499" s="2"/>
    </row>
    <row r="500" spans="2:2" ht="15.75" customHeight="1" x14ac:dyDescent="0.25">
      <c r="B500" s="2"/>
    </row>
    <row r="501" spans="2:2" ht="15.75" customHeight="1" x14ac:dyDescent="0.25">
      <c r="B501" s="2"/>
    </row>
    <row r="502" spans="2:2" ht="15.75" customHeight="1" x14ac:dyDescent="0.25">
      <c r="B502" s="2"/>
    </row>
    <row r="503" spans="2:2" ht="15.75" customHeight="1" x14ac:dyDescent="0.25">
      <c r="B503" s="2"/>
    </row>
    <row r="504" spans="2:2" ht="15.75" customHeight="1" x14ac:dyDescent="0.25">
      <c r="B504" s="2"/>
    </row>
    <row r="505" spans="2:2" ht="15.75" customHeight="1" x14ac:dyDescent="0.25">
      <c r="B505" s="2"/>
    </row>
    <row r="506" spans="2:2" ht="15.75" customHeight="1" x14ac:dyDescent="0.25">
      <c r="B506" s="2"/>
    </row>
    <row r="507" spans="2:2" ht="15.75" customHeight="1" x14ac:dyDescent="0.25">
      <c r="B507" s="2"/>
    </row>
    <row r="508" spans="2:2" ht="15.75" customHeight="1" x14ac:dyDescent="0.25">
      <c r="B508" s="2"/>
    </row>
    <row r="509" spans="2:2" ht="15.75" customHeight="1" x14ac:dyDescent="0.25">
      <c r="B509" s="2"/>
    </row>
    <row r="510" spans="2:2" ht="15.75" customHeight="1" x14ac:dyDescent="0.25">
      <c r="B510" s="2"/>
    </row>
    <row r="511" spans="2:2" ht="15.75" customHeight="1" x14ac:dyDescent="0.25">
      <c r="B511" s="2"/>
    </row>
    <row r="512" spans="2:2" ht="15.75" customHeight="1" x14ac:dyDescent="0.25">
      <c r="B512" s="2"/>
    </row>
    <row r="513" spans="2:2" ht="15.75" customHeight="1" x14ac:dyDescent="0.25">
      <c r="B513" s="2"/>
    </row>
    <row r="514" spans="2:2" ht="15.75" customHeight="1" x14ac:dyDescent="0.25">
      <c r="B514" s="2"/>
    </row>
    <row r="515" spans="2:2" ht="15.75" customHeight="1" x14ac:dyDescent="0.25">
      <c r="B515" s="2"/>
    </row>
    <row r="516" spans="2:2" ht="15.75" customHeight="1" x14ac:dyDescent="0.25">
      <c r="B516" s="2"/>
    </row>
    <row r="517" spans="2:2" ht="15.75" customHeight="1" x14ac:dyDescent="0.25">
      <c r="B517" s="2"/>
    </row>
    <row r="518" spans="2:2" ht="15.75" customHeight="1" x14ac:dyDescent="0.25">
      <c r="B518" s="2"/>
    </row>
    <row r="519" spans="2:2" ht="15.75" customHeight="1" x14ac:dyDescent="0.25">
      <c r="B519" s="2"/>
    </row>
    <row r="520" spans="2:2" ht="15.75" customHeight="1" x14ac:dyDescent="0.25">
      <c r="B520" s="2"/>
    </row>
    <row r="521" spans="2:2" ht="15.75" customHeight="1" x14ac:dyDescent="0.25">
      <c r="B521" s="2"/>
    </row>
    <row r="522" spans="2:2" ht="15.75" customHeight="1" x14ac:dyDescent="0.25">
      <c r="B522" s="2"/>
    </row>
    <row r="523" spans="2:2" ht="15.75" customHeight="1" x14ac:dyDescent="0.25">
      <c r="B523" s="2"/>
    </row>
    <row r="524" spans="2:2" ht="15.75" customHeight="1" x14ac:dyDescent="0.25">
      <c r="B524" s="2"/>
    </row>
    <row r="525" spans="2:2" ht="15.75" customHeight="1" x14ac:dyDescent="0.25">
      <c r="B525" s="2"/>
    </row>
    <row r="526" spans="2:2" ht="15.75" customHeight="1" x14ac:dyDescent="0.25">
      <c r="B526" s="2"/>
    </row>
    <row r="527" spans="2:2" ht="15.75" customHeight="1" x14ac:dyDescent="0.25">
      <c r="B527" s="2"/>
    </row>
    <row r="528" spans="2:2" ht="15.75" customHeight="1" x14ac:dyDescent="0.25">
      <c r="B528" s="2"/>
    </row>
    <row r="529" spans="2:2" ht="15.75" customHeight="1" x14ac:dyDescent="0.25">
      <c r="B529" s="2"/>
    </row>
    <row r="530" spans="2:2" ht="15.75" customHeight="1" x14ac:dyDescent="0.25">
      <c r="B530" s="2"/>
    </row>
    <row r="531" spans="2:2" ht="15.75" customHeight="1" x14ac:dyDescent="0.25">
      <c r="B531" s="2"/>
    </row>
    <row r="532" spans="2:2" ht="15.75" customHeight="1" x14ac:dyDescent="0.25">
      <c r="B532" s="2"/>
    </row>
    <row r="533" spans="2:2" ht="15.75" customHeight="1" x14ac:dyDescent="0.25">
      <c r="B533" s="2"/>
    </row>
    <row r="534" spans="2:2" ht="15.75" customHeight="1" x14ac:dyDescent="0.25">
      <c r="B534" s="2"/>
    </row>
    <row r="535" spans="2:2" ht="15.75" customHeight="1" x14ac:dyDescent="0.25">
      <c r="B535" s="2"/>
    </row>
    <row r="536" spans="2:2" ht="15.75" customHeight="1" x14ac:dyDescent="0.25">
      <c r="B536" s="2"/>
    </row>
    <row r="537" spans="2:2" ht="15.75" customHeight="1" x14ac:dyDescent="0.25">
      <c r="B537" s="2"/>
    </row>
    <row r="538" spans="2:2" ht="15.75" customHeight="1" x14ac:dyDescent="0.25">
      <c r="B538" s="2"/>
    </row>
    <row r="539" spans="2:2" ht="15.75" customHeight="1" x14ac:dyDescent="0.25">
      <c r="B539" s="2"/>
    </row>
    <row r="540" spans="2:2" ht="15.75" customHeight="1" x14ac:dyDescent="0.25">
      <c r="B540" s="2"/>
    </row>
    <row r="541" spans="2:2" ht="15.75" customHeight="1" x14ac:dyDescent="0.25">
      <c r="B541" s="2"/>
    </row>
    <row r="542" spans="2:2" ht="15.75" customHeight="1" x14ac:dyDescent="0.25">
      <c r="B542" s="2"/>
    </row>
    <row r="543" spans="2:2" ht="15.75" customHeight="1" x14ac:dyDescent="0.25">
      <c r="B543" s="2"/>
    </row>
    <row r="544" spans="2:2" ht="15.75" customHeight="1" x14ac:dyDescent="0.25">
      <c r="B544" s="2"/>
    </row>
    <row r="545" spans="2:2" ht="15.75" customHeight="1" x14ac:dyDescent="0.25">
      <c r="B545" s="2"/>
    </row>
    <row r="546" spans="2:2" ht="15.75" customHeight="1" x14ac:dyDescent="0.25">
      <c r="B546" s="2"/>
    </row>
    <row r="547" spans="2:2" ht="15.75" customHeight="1" x14ac:dyDescent="0.25">
      <c r="B547" s="2"/>
    </row>
    <row r="548" spans="2:2" ht="15.75" customHeight="1" x14ac:dyDescent="0.25">
      <c r="B548" s="2"/>
    </row>
    <row r="549" spans="2:2" ht="15.75" customHeight="1" x14ac:dyDescent="0.25">
      <c r="B549" s="2"/>
    </row>
    <row r="550" spans="2:2" ht="15.75" customHeight="1" x14ac:dyDescent="0.25">
      <c r="B550" s="2"/>
    </row>
    <row r="551" spans="2:2" ht="15.75" customHeight="1" x14ac:dyDescent="0.25">
      <c r="B551" s="2"/>
    </row>
    <row r="552" spans="2:2" ht="15.75" customHeight="1" x14ac:dyDescent="0.25">
      <c r="B552" s="2"/>
    </row>
    <row r="553" spans="2:2" ht="15.75" customHeight="1" x14ac:dyDescent="0.25">
      <c r="B553" s="2"/>
    </row>
    <row r="554" spans="2:2" ht="15.75" customHeight="1" x14ac:dyDescent="0.25">
      <c r="B554" s="2"/>
    </row>
    <row r="555" spans="2:2" ht="15.75" customHeight="1" x14ac:dyDescent="0.25">
      <c r="B555" s="2"/>
    </row>
    <row r="556" spans="2:2" ht="15.75" customHeight="1" x14ac:dyDescent="0.25">
      <c r="B556" s="2"/>
    </row>
    <row r="557" spans="2:2" ht="15.75" customHeight="1" x14ac:dyDescent="0.25">
      <c r="B557" s="2"/>
    </row>
    <row r="558" spans="2:2" ht="15.75" customHeight="1" x14ac:dyDescent="0.25">
      <c r="B558" s="2"/>
    </row>
    <row r="559" spans="2:2" ht="15.75" customHeight="1" x14ac:dyDescent="0.25">
      <c r="B559" s="2"/>
    </row>
    <row r="560" spans="2:2" ht="15.75" customHeight="1" x14ac:dyDescent="0.25">
      <c r="B560" s="2"/>
    </row>
    <row r="561" spans="2:2" ht="15.75" customHeight="1" x14ac:dyDescent="0.25">
      <c r="B561" s="2"/>
    </row>
    <row r="562" spans="2:2" ht="15.75" customHeight="1" x14ac:dyDescent="0.25">
      <c r="B562" s="2"/>
    </row>
    <row r="563" spans="2:2" ht="15.75" customHeight="1" x14ac:dyDescent="0.25">
      <c r="B563" s="2"/>
    </row>
    <row r="564" spans="2:2" ht="15.75" customHeight="1" x14ac:dyDescent="0.25">
      <c r="B564" s="2"/>
    </row>
    <row r="565" spans="2:2" ht="15.75" customHeight="1" x14ac:dyDescent="0.25">
      <c r="B565" s="2"/>
    </row>
    <row r="566" spans="2:2" ht="15.75" customHeight="1" x14ac:dyDescent="0.25">
      <c r="B566" s="2"/>
    </row>
    <row r="567" spans="2:2" ht="15.75" customHeight="1" x14ac:dyDescent="0.25">
      <c r="B567" s="2"/>
    </row>
    <row r="568" spans="2:2" ht="15.75" customHeight="1" x14ac:dyDescent="0.25">
      <c r="B568" s="2"/>
    </row>
    <row r="569" spans="2:2" ht="15.75" customHeight="1" x14ac:dyDescent="0.25">
      <c r="B569" s="2"/>
    </row>
    <row r="570" spans="2:2" ht="15.75" customHeight="1" x14ac:dyDescent="0.25">
      <c r="B570" s="2"/>
    </row>
    <row r="571" spans="2:2" ht="15.75" customHeight="1" x14ac:dyDescent="0.25">
      <c r="B571" s="2"/>
    </row>
    <row r="572" spans="2:2" ht="15.75" customHeight="1" x14ac:dyDescent="0.25">
      <c r="B572" s="2"/>
    </row>
    <row r="573" spans="2:2" ht="15.75" customHeight="1" x14ac:dyDescent="0.25">
      <c r="B573" s="2"/>
    </row>
    <row r="574" spans="2:2" ht="15.75" customHeight="1" x14ac:dyDescent="0.25">
      <c r="B574" s="2"/>
    </row>
    <row r="575" spans="2:2" ht="15.75" customHeight="1" x14ac:dyDescent="0.25">
      <c r="B575" s="2"/>
    </row>
    <row r="576" spans="2:2" ht="15.75" customHeight="1" x14ac:dyDescent="0.25">
      <c r="B576" s="2"/>
    </row>
    <row r="577" spans="2:2" ht="15.75" customHeight="1" x14ac:dyDescent="0.25">
      <c r="B577" s="2"/>
    </row>
    <row r="578" spans="2:2" ht="15.75" customHeight="1" x14ac:dyDescent="0.25">
      <c r="B578" s="2"/>
    </row>
    <row r="579" spans="2:2" ht="15.75" customHeight="1" x14ac:dyDescent="0.25">
      <c r="B579" s="2"/>
    </row>
    <row r="580" spans="2:2" ht="15.75" customHeight="1" x14ac:dyDescent="0.25">
      <c r="B580" s="2"/>
    </row>
    <row r="581" spans="2:2" ht="15.75" customHeight="1" x14ac:dyDescent="0.25">
      <c r="B581" s="2"/>
    </row>
    <row r="582" spans="2:2" ht="15.75" customHeight="1" x14ac:dyDescent="0.25">
      <c r="B582" s="2"/>
    </row>
    <row r="583" spans="2:2" ht="15.75" customHeight="1" x14ac:dyDescent="0.25">
      <c r="B583" s="2"/>
    </row>
    <row r="584" spans="2:2" ht="15.75" customHeight="1" x14ac:dyDescent="0.25">
      <c r="B584" s="2"/>
    </row>
    <row r="585" spans="2:2" ht="15.75" customHeight="1" x14ac:dyDescent="0.25">
      <c r="B585" s="2"/>
    </row>
    <row r="586" spans="2:2" ht="15.75" customHeight="1" x14ac:dyDescent="0.25">
      <c r="B586" s="2"/>
    </row>
    <row r="587" spans="2:2" ht="15.75" customHeight="1" x14ac:dyDescent="0.25">
      <c r="B587" s="2"/>
    </row>
    <row r="588" spans="2:2" ht="15.75" customHeight="1" x14ac:dyDescent="0.25">
      <c r="B588" s="2"/>
    </row>
    <row r="589" spans="2:2" ht="15.75" customHeight="1" x14ac:dyDescent="0.25">
      <c r="B589" s="2"/>
    </row>
    <row r="590" spans="2:2" ht="15.75" customHeight="1" x14ac:dyDescent="0.25">
      <c r="B590" s="2"/>
    </row>
    <row r="591" spans="2:2" ht="15.75" customHeight="1" x14ac:dyDescent="0.25">
      <c r="B591" s="2"/>
    </row>
    <row r="592" spans="2:2" ht="15.75" customHeight="1" x14ac:dyDescent="0.25">
      <c r="B592" s="2"/>
    </row>
    <row r="593" spans="2:2" ht="15.75" customHeight="1" x14ac:dyDescent="0.25">
      <c r="B593" s="2"/>
    </row>
    <row r="594" spans="2:2" ht="15.75" customHeight="1" x14ac:dyDescent="0.25">
      <c r="B594" s="2"/>
    </row>
    <row r="595" spans="2:2" ht="15.75" customHeight="1" x14ac:dyDescent="0.25">
      <c r="B595" s="2"/>
    </row>
    <row r="596" spans="2:2" ht="15.75" customHeight="1" x14ac:dyDescent="0.25">
      <c r="B596" s="2"/>
    </row>
    <row r="597" spans="2:2" ht="15.75" customHeight="1" x14ac:dyDescent="0.25">
      <c r="B597" s="2"/>
    </row>
    <row r="598" spans="2:2" ht="15.75" customHeight="1" x14ac:dyDescent="0.25">
      <c r="B598" s="2"/>
    </row>
    <row r="599" spans="2:2" ht="15.75" customHeight="1" x14ac:dyDescent="0.25">
      <c r="B599" s="2"/>
    </row>
    <row r="600" spans="2:2" ht="15.75" customHeight="1" x14ac:dyDescent="0.25">
      <c r="B600" s="2"/>
    </row>
    <row r="601" spans="2:2" ht="15.75" customHeight="1" x14ac:dyDescent="0.25">
      <c r="B601" s="2"/>
    </row>
    <row r="602" spans="2:2" ht="15.75" customHeight="1" x14ac:dyDescent="0.25">
      <c r="B602" s="2"/>
    </row>
    <row r="603" spans="2:2" ht="15.75" customHeight="1" x14ac:dyDescent="0.25">
      <c r="B603" s="2"/>
    </row>
    <row r="604" spans="2:2" ht="15.75" customHeight="1" x14ac:dyDescent="0.25">
      <c r="B604" s="2"/>
    </row>
    <row r="605" spans="2:2" ht="15.75" customHeight="1" x14ac:dyDescent="0.25">
      <c r="B605" s="2"/>
    </row>
    <row r="606" spans="2:2" ht="15.75" customHeight="1" x14ac:dyDescent="0.25">
      <c r="B606" s="2"/>
    </row>
    <row r="607" spans="2:2" ht="15.75" customHeight="1" x14ac:dyDescent="0.25">
      <c r="B607" s="2"/>
    </row>
    <row r="608" spans="2:2" ht="15.75" customHeight="1" x14ac:dyDescent="0.25">
      <c r="B608" s="2"/>
    </row>
    <row r="609" spans="2:2" ht="15.75" customHeight="1" x14ac:dyDescent="0.25">
      <c r="B609" s="2"/>
    </row>
    <row r="610" spans="2:2" ht="15.75" customHeight="1" x14ac:dyDescent="0.25">
      <c r="B610" s="2"/>
    </row>
    <row r="611" spans="2:2" ht="15.75" customHeight="1" x14ac:dyDescent="0.25">
      <c r="B611" s="2"/>
    </row>
    <row r="612" spans="2:2" ht="15.75" customHeight="1" x14ac:dyDescent="0.25">
      <c r="B612" s="2"/>
    </row>
    <row r="613" spans="2:2" ht="15.75" customHeight="1" x14ac:dyDescent="0.25">
      <c r="B613" s="2"/>
    </row>
    <row r="614" spans="2:2" ht="15.75" customHeight="1" x14ac:dyDescent="0.25">
      <c r="B614" s="2"/>
    </row>
    <row r="615" spans="2:2" ht="15.75" customHeight="1" x14ac:dyDescent="0.25">
      <c r="B615" s="2"/>
    </row>
    <row r="616" spans="2:2" ht="15.75" customHeight="1" x14ac:dyDescent="0.25">
      <c r="B616" s="2"/>
    </row>
    <row r="617" spans="2:2" ht="15.75" customHeight="1" x14ac:dyDescent="0.25">
      <c r="B617" s="2"/>
    </row>
    <row r="618" spans="2:2" ht="15.75" customHeight="1" x14ac:dyDescent="0.25">
      <c r="B618" s="2"/>
    </row>
    <row r="619" spans="2:2" ht="15.75" customHeight="1" x14ac:dyDescent="0.25">
      <c r="B619" s="2"/>
    </row>
    <row r="620" spans="2:2" ht="15.75" customHeight="1" x14ac:dyDescent="0.25">
      <c r="B620" s="2"/>
    </row>
    <row r="621" spans="2:2" ht="15.75" customHeight="1" x14ac:dyDescent="0.25">
      <c r="B621" s="2"/>
    </row>
    <row r="622" spans="2:2" ht="15.75" customHeight="1" x14ac:dyDescent="0.25">
      <c r="B622" s="2"/>
    </row>
    <row r="623" spans="2:2" ht="15.75" customHeight="1" x14ac:dyDescent="0.25">
      <c r="B623" s="2"/>
    </row>
    <row r="624" spans="2:2" ht="15.75" customHeight="1" x14ac:dyDescent="0.25">
      <c r="B624" s="2"/>
    </row>
    <row r="625" spans="2:2" ht="15.75" customHeight="1" x14ac:dyDescent="0.25">
      <c r="B625" s="2"/>
    </row>
    <row r="626" spans="2:2" ht="15.75" customHeight="1" x14ac:dyDescent="0.25">
      <c r="B626" s="2"/>
    </row>
    <row r="627" spans="2:2" ht="15.75" customHeight="1" x14ac:dyDescent="0.25">
      <c r="B627" s="2"/>
    </row>
    <row r="628" spans="2:2" ht="15.75" customHeight="1" x14ac:dyDescent="0.25">
      <c r="B628" s="2"/>
    </row>
    <row r="629" spans="2:2" ht="15.75" customHeight="1" x14ac:dyDescent="0.25">
      <c r="B629" s="2"/>
    </row>
    <row r="630" spans="2:2" ht="15.75" customHeight="1" x14ac:dyDescent="0.25">
      <c r="B630" s="2"/>
    </row>
    <row r="631" spans="2:2" ht="15.75" customHeight="1" x14ac:dyDescent="0.25">
      <c r="B631" s="2"/>
    </row>
    <row r="632" spans="2:2" ht="15.75" customHeight="1" x14ac:dyDescent="0.25">
      <c r="B632" s="2"/>
    </row>
    <row r="633" spans="2:2" ht="15.75" customHeight="1" x14ac:dyDescent="0.25">
      <c r="B633" s="2"/>
    </row>
    <row r="634" spans="2:2" ht="15.75" customHeight="1" x14ac:dyDescent="0.25">
      <c r="B634" s="2"/>
    </row>
    <row r="635" spans="2:2" ht="15.75" customHeight="1" x14ac:dyDescent="0.25">
      <c r="B635" s="2"/>
    </row>
    <row r="636" spans="2:2" ht="15.75" customHeight="1" x14ac:dyDescent="0.25">
      <c r="B636" s="2"/>
    </row>
    <row r="637" spans="2:2" ht="15.75" customHeight="1" x14ac:dyDescent="0.25">
      <c r="B637" s="2"/>
    </row>
    <row r="638" spans="2:2" ht="15.75" customHeight="1" x14ac:dyDescent="0.25">
      <c r="B638" s="2"/>
    </row>
    <row r="639" spans="2:2" ht="15.75" customHeight="1" x14ac:dyDescent="0.25">
      <c r="B639" s="2"/>
    </row>
    <row r="640" spans="2:2" ht="15.75" customHeight="1" x14ac:dyDescent="0.25">
      <c r="B640" s="2"/>
    </row>
    <row r="641" spans="2:2" ht="15.75" customHeight="1" x14ac:dyDescent="0.25">
      <c r="B641" s="2"/>
    </row>
    <row r="642" spans="2:2" ht="15.75" customHeight="1" x14ac:dyDescent="0.25">
      <c r="B642" s="2"/>
    </row>
    <row r="643" spans="2:2" ht="15.75" customHeight="1" x14ac:dyDescent="0.25">
      <c r="B643" s="2"/>
    </row>
    <row r="644" spans="2:2" ht="15.75" customHeight="1" x14ac:dyDescent="0.25">
      <c r="B644" s="2"/>
    </row>
    <row r="645" spans="2:2" ht="15.75" customHeight="1" x14ac:dyDescent="0.25">
      <c r="B645" s="2"/>
    </row>
    <row r="646" spans="2:2" ht="15.75" customHeight="1" x14ac:dyDescent="0.25">
      <c r="B646" s="2"/>
    </row>
    <row r="647" spans="2:2" ht="15.75" customHeight="1" x14ac:dyDescent="0.25">
      <c r="B647" s="2"/>
    </row>
    <row r="648" spans="2:2" ht="15.75" customHeight="1" x14ac:dyDescent="0.25">
      <c r="B648" s="2"/>
    </row>
    <row r="649" spans="2:2" ht="15.75" customHeight="1" x14ac:dyDescent="0.25">
      <c r="B649" s="2"/>
    </row>
    <row r="650" spans="2:2" ht="15.75" customHeight="1" x14ac:dyDescent="0.25">
      <c r="B650" s="2"/>
    </row>
    <row r="651" spans="2:2" ht="15.75" customHeight="1" x14ac:dyDescent="0.25">
      <c r="B651" s="2"/>
    </row>
    <row r="652" spans="2:2" ht="15.75" customHeight="1" x14ac:dyDescent="0.25">
      <c r="B652" s="2"/>
    </row>
    <row r="653" spans="2:2" ht="15.75" customHeight="1" x14ac:dyDescent="0.25">
      <c r="B653" s="2"/>
    </row>
    <row r="654" spans="2:2" ht="15.75" customHeight="1" x14ac:dyDescent="0.25">
      <c r="B654" s="2"/>
    </row>
    <row r="655" spans="2:2" ht="15.75" customHeight="1" x14ac:dyDescent="0.25">
      <c r="B655" s="2"/>
    </row>
    <row r="656" spans="2:2" ht="15.75" customHeight="1" x14ac:dyDescent="0.25">
      <c r="B656" s="2"/>
    </row>
    <row r="657" spans="2:2" ht="15.75" customHeight="1" x14ac:dyDescent="0.25">
      <c r="B657" s="2"/>
    </row>
    <row r="658" spans="2:2" ht="15.75" customHeight="1" x14ac:dyDescent="0.25">
      <c r="B658" s="2"/>
    </row>
    <row r="659" spans="2:2" ht="15.75" customHeight="1" x14ac:dyDescent="0.25">
      <c r="B659" s="2"/>
    </row>
    <row r="660" spans="2:2" ht="15.75" customHeight="1" x14ac:dyDescent="0.25">
      <c r="B660" s="2"/>
    </row>
    <row r="661" spans="2:2" ht="15.75" customHeight="1" x14ac:dyDescent="0.25">
      <c r="B661" s="2"/>
    </row>
    <row r="662" spans="2:2" ht="15.75" customHeight="1" x14ac:dyDescent="0.25">
      <c r="B662" s="2"/>
    </row>
    <row r="663" spans="2:2" ht="15.75" customHeight="1" x14ac:dyDescent="0.25">
      <c r="B663" s="2"/>
    </row>
    <row r="664" spans="2:2" ht="15.75" customHeight="1" x14ac:dyDescent="0.25">
      <c r="B664" s="2"/>
    </row>
    <row r="665" spans="2:2" ht="15.75" customHeight="1" x14ac:dyDescent="0.25">
      <c r="B665" s="2"/>
    </row>
    <row r="666" spans="2:2" ht="15.75" customHeight="1" x14ac:dyDescent="0.25">
      <c r="B666" s="2"/>
    </row>
    <row r="667" spans="2:2" ht="15.75" customHeight="1" x14ac:dyDescent="0.25">
      <c r="B667" s="2"/>
    </row>
    <row r="668" spans="2:2" ht="15.75" customHeight="1" x14ac:dyDescent="0.25">
      <c r="B668" s="2"/>
    </row>
    <row r="669" spans="2:2" ht="15.75" customHeight="1" x14ac:dyDescent="0.25">
      <c r="B669" s="2"/>
    </row>
    <row r="670" spans="2:2" ht="15.75" customHeight="1" x14ac:dyDescent="0.25">
      <c r="B670" s="2"/>
    </row>
    <row r="671" spans="2:2" ht="15.75" customHeight="1" x14ac:dyDescent="0.25">
      <c r="B671" s="2"/>
    </row>
    <row r="672" spans="2:2" ht="15.75" customHeight="1" x14ac:dyDescent="0.25">
      <c r="B672" s="2"/>
    </row>
    <row r="673" spans="2:2" ht="15.75" customHeight="1" x14ac:dyDescent="0.25">
      <c r="B673" s="2"/>
    </row>
    <row r="674" spans="2:2" ht="15.75" customHeight="1" x14ac:dyDescent="0.25">
      <c r="B674" s="2"/>
    </row>
    <row r="675" spans="2:2" ht="15.75" customHeight="1" x14ac:dyDescent="0.25">
      <c r="B675" s="2"/>
    </row>
    <row r="676" spans="2:2" ht="15.75" customHeight="1" x14ac:dyDescent="0.25">
      <c r="B676" s="2"/>
    </row>
    <row r="677" spans="2:2" ht="15.75" customHeight="1" x14ac:dyDescent="0.25">
      <c r="B677" s="2"/>
    </row>
    <row r="678" spans="2:2" ht="15.75" customHeight="1" x14ac:dyDescent="0.25">
      <c r="B678" s="2"/>
    </row>
    <row r="679" spans="2:2" ht="15.75" customHeight="1" x14ac:dyDescent="0.25">
      <c r="B679" s="2"/>
    </row>
    <row r="680" spans="2:2" ht="15.75" customHeight="1" x14ac:dyDescent="0.25">
      <c r="B680" s="2"/>
    </row>
    <row r="681" spans="2:2" ht="15.75" customHeight="1" x14ac:dyDescent="0.25">
      <c r="B681" s="2"/>
    </row>
    <row r="682" spans="2:2" ht="15.75" customHeight="1" x14ac:dyDescent="0.25">
      <c r="B682" s="2"/>
    </row>
    <row r="683" spans="2:2" ht="15.75" customHeight="1" x14ac:dyDescent="0.25">
      <c r="B683" s="2"/>
    </row>
    <row r="684" spans="2:2" ht="15.75" customHeight="1" x14ac:dyDescent="0.25">
      <c r="B684" s="2"/>
    </row>
    <row r="685" spans="2:2" ht="15.75" customHeight="1" x14ac:dyDescent="0.25">
      <c r="B685" s="2"/>
    </row>
    <row r="686" spans="2:2" ht="15.75" customHeight="1" x14ac:dyDescent="0.25">
      <c r="B686" s="2"/>
    </row>
    <row r="687" spans="2:2" ht="15.75" customHeight="1" x14ac:dyDescent="0.25">
      <c r="B687" s="2"/>
    </row>
    <row r="688" spans="2:2" ht="15.75" customHeight="1" x14ac:dyDescent="0.25">
      <c r="B688" s="2"/>
    </row>
    <row r="689" spans="2:2" ht="15.75" customHeight="1" x14ac:dyDescent="0.25">
      <c r="B689" s="2"/>
    </row>
    <row r="690" spans="2:2" ht="15.75" customHeight="1" x14ac:dyDescent="0.25">
      <c r="B690" s="2"/>
    </row>
    <row r="691" spans="2:2" ht="15.75" customHeight="1" x14ac:dyDescent="0.25">
      <c r="B691" s="2"/>
    </row>
    <row r="692" spans="2:2" ht="15.75" customHeight="1" x14ac:dyDescent="0.25">
      <c r="B692" s="2"/>
    </row>
    <row r="693" spans="2:2" ht="15.75" customHeight="1" x14ac:dyDescent="0.25">
      <c r="B693" s="2"/>
    </row>
    <row r="694" spans="2:2" ht="15.75" customHeight="1" x14ac:dyDescent="0.25">
      <c r="B694" s="2"/>
    </row>
    <row r="695" spans="2:2" ht="15.75" customHeight="1" x14ac:dyDescent="0.25">
      <c r="B695" s="2"/>
    </row>
    <row r="696" spans="2:2" ht="15.75" customHeight="1" x14ac:dyDescent="0.25">
      <c r="B696" s="2"/>
    </row>
    <row r="697" spans="2:2" ht="15.75" customHeight="1" x14ac:dyDescent="0.25">
      <c r="B697" s="2"/>
    </row>
    <row r="698" spans="2:2" ht="15.75" customHeight="1" x14ac:dyDescent="0.25">
      <c r="B698" s="2"/>
    </row>
    <row r="699" spans="2:2" ht="15.75" customHeight="1" x14ac:dyDescent="0.25">
      <c r="B699" s="2"/>
    </row>
    <row r="700" spans="2:2" ht="15.75" customHeight="1" x14ac:dyDescent="0.25">
      <c r="B700" s="2"/>
    </row>
    <row r="701" spans="2:2" ht="15.75" customHeight="1" x14ac:dyDescent="0.25">
      <c r="B701" s="2"/>
    </row>
    <row r="702" spans="2:2" ht="15.75" customHeight="1" x14ac:dyDescent="0.25">
      <c r="B702" s="2"/>
    </row>
    <row r="703" spans="2:2" ht="15.75" customHeight="1" x14ac:dyDescent="0.25">
      <c r="B703" s="2"/>
    </row>
    <row r="704" spans="2:2" ht="15.75" customHeight="1" x14ac:dyDescent="0.25">
      <c r="B704" s="2"/>
    </row>
    <row r="705" spans="2:2" ht="15.75" customHeight="1" x14ac:dyDescent="0.25">
      <c r="B705" s="2"/>
    </row>
    <row r="706" spans="2:2" ht="15.75" customHeight="1" x14ac:dyDescent="0.25">
      <c r="B706" s="2"/>
    </row>
    <row r="707" spans="2:2" ht="15.75" customHeight="1" x14ac:dyDescent="0.25">
      <c r="B707" s="2"/>
    </row>
    <row r="708" spans="2:2" ht="15.75" customHeight="1" x14ac:dyDescent="0.25">
      <c r="B708" s="2"/>
    </row>
    <row r="709" spans="2:2" ht="15.75" customHeight="1" x14ac:dyDescent="0.25">
      <c r="B709" s="2"/>
    </row>
    <row r="710" spans="2:2" ht="15.75" customHeight="1" x14ac:dyDescent="0.25">
      <c r="B710" s="2"/>
    </row>
    <row r="711" spans="2:2" ht="15.75" customHeight="1" x14ac:dyDescent="0.25">
      <c r="B711" s="2"/>
    </row>
    <row r="712" spans="2:2" ht="15.75" customHeight="1" x14ac:dyDescent="0.25">
      <c r="B712" s="2"/>
    </row>
    <row r="713" spans="2:2" ht="15.75" customHeight="1" x14ac:dyDescent="0.25">
      <c r="B713" s="2"/>
    </row>
    <row r="714" spans="2:2" ht="15.75" customHeight="1" x14ac:dyDescent="0.25">
      <c r="B714" s="2"/>
    </row>
    <row r="715" spans="2:2" ht="15.75" customHeight="1" x14ac:dyDescent="0.25">
      <c r="B715" s="2"/>
    </row>
    <row r="716" spans="2:2" ht="15.75" customHeight="1" x14ac:dyDescent="0.25">
      <c r="B716" s="2"/>
    </row>
    <row r="717" spans="2:2" ht="15.75" customHeight="1" x14ac:dyDescent="0.25">
      <c r="B717" s="2"/>
    </row>
    <row r="718" spans="2:2" ht="15.75" customHeight="1" x14ac:dyDescent="0.25">
      <c r="B718" s="2"/>
    </row>
    <row r="719" spans="2:2" ht="15.75" customHeight="1" x14ac:dyDescent="0.25">
      <c r="B719" s="2"/>
    </row>
    <row r="720" spans="2:2" ht="15.75" customHeight="1" x14ac:dyDescent="0.25">
      <c r="B720" s="2"/>
    </row>
    <row r="721" spans="2:2" ht="15.75" customHeight="1" x14ac:dyDescent="0.25">
      <c r="B721" s="2"/>
    </row>
    <row r="722" spans="2:2" ht="15.75" customHeight="1" x14ac:dyDescent="0.25">
      <c r="B722" s="2"/>
    </row>
    <row r="723" spans="2:2" ht="15.75" customHeight="1" x14ac:dyDescent="0.25">
      <c r="B723" s="2"/>
    </row>
    <row r="724" spans="2:2" ht="15.75" customHeight="1" x14ac:dyDescent="0.25">
      <c r="B724" s="2"/>
    </row>
    <row r="725" spans="2:2" ht="15.75" customHeight="1" x14ac:dyDescent="0.25">
      <c r="B725" s="2"/>
    </row>
    <row r="726" spans="2:2" ht="15.75" customHeight="1" x14ac:dyDescent="0.25">
      <c r="B726" s="2"/>
    </row>
    <row r="727" spans="2:2" ht="15.75" customHeight="1" x14ac:dyDescent="0.25">
      <c r="B727" s="2"/>
    </row>
    <row r="728" spans="2:2" ht="15.75" customHeight="1" x14ac:dyDescent="0.25">
      <c r="B728" s="2"/>
    </row>
    <row r="729" spans="2:2" ht="15.75" customHeight="1" x14ac:dyDescent="0.25">
      <c r="B729" s="2"/>
    </row>
    <row r="730" spans="2:2" ht="15.75" customHeight="1" x14ac:dyDescent="0.25">
      <c r="B730" s="2"/>
    </row>
    <row r="731" spans="2:2" ht="15.75" customHeight="1" x14ac:dyDescent="0.25">
      <c r="B731" s="2"/>
    </row>
    <row r="732" spans="2:2" ht="15.75" customHeight="1" x14ac:dyDescent="0.25">
      <c r="B732" s="2"/>
    </row>
    <row r="733" spans="2:2" ht="15.75" customHeight="1" x14ac:dyDescent="0.25">
      <c r="B733" s="2"/>
    </row>
    <row r="734" spans="2:2" ht="15.75" customHeight="1" x14ac:dyDescent="0.25">
      <c r="B734" s="2"/>
    </row>
    <row r="735" spans="2:2" ht="15.75" customHeight="1" x14ac:dyDescent="0.25">
      <c r="B735" s="2"/>
    </row>
    <row r="736" spans="2:2" ht="15.75" customHeight="1" x14ac:dyDescent="0.25">
      <c r="B736" s="2"/>
    </row>
    <row r="737" spans="2:2" ht="15.75" customHeight="1" x14ac:dyDescent="0.25">
      <c r="B737" s="2"/>
    </row>
    <row r="738" spans="2:2" ht="15.75" customHeight="1" x14ac:dyDescent="0.25">
      <c r="B738" s="2"/>
    </row>
    <row r="739" spans="2:2" ht="15.75" customHeight="1" x14ac:dyDescent="0.25">
      <c r="B739" s="2"/>
    </row>
    <row r="740" spans="2:2" ht="15.75" customHeight="1" x14ac:dyDescent="0.25">
      <c r="B740" s="2"/>
    </row>
    <row r="741" spans="2:2" ht="15.75" customHeight="1" x14ac:dyDescent="0.25">
      <c r="B741" s="2"/>
    </row>
    <row r="742" spans="2:2" ht="15.75" customHeight="1" x14ac:dyDescent="0.25">
      <c r="B742" s="2"/>
    </row>
    <row r="743" spans="2:2" ht="15.75" customHeight="1" x14ac:dyDescent="0.25">
      <c r="B743" s="2"/>
    </row>
    <row r="744" spans="2:2" ht="15.75" customHeight="1" x14ac:dyDescent="0.25">
      <c r="B744" s="2"/>
    </row>
    <row r="745" spans="2:2" ht="15.75" customHeight="1" x14ac:dyDescent="0.25">
      <c r="B745" s="2"/>
    </row>
    <row r="746" spans="2:2" ht="15.75" customHeight="1" x14ac:dyDescent="0.25">
      <c r="B746" s="2"/>
    </row>
    <row r="747" spans="2:2" ht="15.75" customHeight="1" x14ac:dyDescent="0.25">
      <c r="B747" s="2"/>
    </row>
    <row r="748" spans="2:2" ht="15.75" customHeight="1" x14ac:dyDescent="0.25">
      <c r="B748" s="2"/>
    </row>
    <row r="749" spans="2:2" ht="15.75" customHeight="1" x14ac:dyDescent="0.25">
      <c r="B749" s="2"/>
    </row>
    <row r="750" spans="2:2" ht="15.75" customHeight="1" x14ac:dyDescent="0.25">
      <c r="B750" s="2"/>
    </row>
    <row r="751" spans="2:2" ht="15.75" customHeight="1" x14ac:dyDescent="0.25">
      <c r="B751" s="2"/>
    </row>
    <row r="752" spans="2:2" ht="15.75" customHeight="1" x14ac:dyDescent="0.25">
      <c r="B752" s="2"/>
    </row>
    <row r="753" spans="2:2" ht="15.75" customHeight="1" x14ac:dyDescent="0.25">
      <c r="B753" s="2"/>
    </row>
    <row r="754" spans="2:2" ht="15.75" customHeight="1" x14ac:dyDescent="0.25">
      <c r="B754" s="2"/>
    </row>
    <row r="755" spans="2:2" ht="15.75" customHeight="1" x14ac:dyDescent="0.25">
      <c r="B755" s="2"/>
    </row>
    <row r="756" spans="2:2" ht="15.75" customHeight="1" x14ac:dyDescent="0.25">
      <c r="B756" s="2"/>
    </row>
    <row r="757" spans="2:2" ht="15.75" customHeight="1" x14ac:dyDescent="0.25">
      <c r="B757" s="2"/>
    </row>
    <row r="758" spans="2:2" ht="15.75" customHeight="1" x14ac:dyDescent="0.25">
      <c r="B758" s="2"/>
    </row>
    <row r="759" spans="2:2" ht="15.75" customHeight="1" x14ac:dyDescent="0.25">
      <c r="B759" s="2"/>
    </row>
    <row r="760" spans="2:2" ht="15.75" customHeight="1" x14ac:dyDescent="0.25">
      <c r="B760" s="2"/>
    </row>
    <row r="761" spans="2:2" ht="15.75" customHeight="1" x14ac:dyDescent="0.25">
      <c r="B761" s="2"/>
    </row>
    <row r="762" spans="2:2" ht="15.75" customHeight="1" x14ac:dyDescent="0.25">
      <c r="B762" s="2"/>
    </row>
    <row r="763" spans="2:2" ht="15.75" customHeight="1" x14ac:dyDescent="0.25">
      <c r="B763" s="2"/>
    </row>
    <row r="764" spans="2:2" ht="15.75" customHeight="1" x14ac:dyDescent="0.25">
      <c r="B764" s="2"/>
    </row>
    <row r="765" spans="2:2" ht="15.75" customHeight="1" x14ac:dyDescent="0.25">
      <c r="B765" s="2"/>
    </row>
    <row r="766" spans="2:2" ht="15.75" customHeight="1" x14ac:dyDescent="0.25">
      <c r="B766" s="2"/>
    </row>
    <row r="767" spans="2:2" ht="15.75" customHeight="1" x14ac:dyDescent="0.25">
      <c r="B767" s="2"/>
    </row>
    <row r="768" spans="2:2" ht="15.75" customHeight="1" x14ac:dyDescent="0.25">
      <c r="B768" s="2"/>
    </row>
    <row r="769" spans="2:2" ht="15.75" customHeight="1" x14ac:dyDescent="0.25">
      <c r="B769" s="2"/>
    </row>
    <row r="770" spans="2:2" ht="15.75" customHeight="1" x14ac:dyDescent="0.25">
      <c r="B770" s="2"/>
    </row>
    <row r="771" spans="2:2" ht="15.75" customHeight="1" x14ac:dyDescent="0.25">
      <c r="B771" s="2"/>
    </row>
    <row r="772" spans="2:2" ht="15.75" customHeight="1" x14ac:dyDescent="0.25">
      <c r="B772" s="2"/>
    </row>
    <row r="773" spans="2:2" ht="15.75" customHeight="1" x14ac:dyDescent="0.25">
      <c r="B773" s="2"/>
    </row>
    <row r="774" spans="2:2" ht="15.75" customHeight="1" x14ac:dyDescent="0.25">
      <c r="B774" s="2"/>
    </row>
    <row r="775" spans="2:2" ht="15.75" customHeight="1" x14ac:dyDescent="0.25">
      <c r="B775" s="2"/>
    </row>
    <row r="776" spans="2:2" ht="15.75" customHeight="1" x14ac:dyDescent="0.25">
      <c r="B776" s="2"/>
    </row>
    <row r="777" spans="2:2" ht="15.75" customHeight="1" x14ac:dyDescent="0.25">
      <c r="B777" s="2"/>
    </row>
    <row r="778" spans="2:2" ht="15.75" customHeight="1" x14ac:dyDescent="0.25">
      <c r="B778" s="2"/>
    </row>
    <row r="779" spans="2:2" ht="15.75" customHeight="1" x14ac:dyDescent="0.25">
      <c r="B779" s="2"/>
    </row>
    <row r="780" spans="2:2" ht="15.75" customHeight="1" x14ac:dyDescent="0.25">
      <c r="B780" s="2"/>
    </row>
    <row r="781" spans="2:2" ht="15.75" customHeight="1" x14ac:dyDescent="0.25">
      <c r="B781" s="2"/>
    </row>
    <row r="782" spans="2:2" ht="15.75" customHeight="1" x14ac:dyDescent="0.25">
      <c r="B782" s="2"/>
    </row>
    <row r="783" spans="2:2" ht="15.75" customHeight="1" x14ac:dyDescent="0.25">
      <c r="B783" s="2"/>
    </row>
    <row r="784" spans="2:2" ht="15.75" customHeight="1" x14ac:dyDescent="0.25">
      <c r="B784" s="2"/>
    </row>
    <row r="785" spans="2:2" ht="15.75" customHeight="1" x14ac:dyDescent="0.25">
      <c r="B785" s="2"/>
    </row>
    <row r="786" spans="2:2" ht="15.75" customHeight="1" x14ac:dyDescent="0.25">
      <c r="B786" s="2"/>
    </row>
    <row r="787" spans="2:2" ht="15.75" customHeight="1" x14ac:dyDescent="0.25">
      <c r="B787" s="2"/>
    </row>
    <row r="788" spans="2:2" ht="15.75" customHeight="1" x14ac:dyDescent="0.25">
      <c r="B788" s="2"/>
    </row>
    <row r="789" spans="2:2" ht="15.75" customHeight="1" x14ac:dyDescent="0.25">
      <c r="B789" s="2"/>
    </row>
    <row r="790" spans="2:2" ht="15.75" customHeight="1" x14ac:dyDescent="0.25">
      <c r="B790" s="2"/>
    </row>
    <row r="791" spans="2:2" ht="15.75" customHeight="1" x14ac:dyDescent="0.25">
      <c r="B791" s="2"/>
    </row>
    <row r="792" spans="2:2" ht="15.75" customHeight="1" x14ac:dyDescent="0.25">
      <c r="B792" s="2"/>
    </row>
    <row r="793" spans="2:2" ht="15.75" customHeight="1" x14ac:dyDescent="0.25">
      <c r="B793" s="2"/>
    </row>
    <row r="794" spans="2:2" ht="15.75" customHeight="1" x14ac:dyDescent="0.25">
      <c r="B794" s="2"/>
    </row>
    <row r="795" spans="2:2" ht="15.75" customHeight="1" x14ac:dyDescent="0.25">
      <c r="B795" s="2"/>
    </row>
    <row r="796" spans="2:2" ht="15.75" customHeight="1" x14ac:dyDescent="0.25">
      <c r="B796" s="2"/>
    </row>
    <row r="797" spans="2:2" ht="15.75" customHeight="1" x14ac:dyDescent="0.25">
      <c r="B797" s="2"/>
    </row>
    <row r="798" spans="2:2" ht="15.75" customHeight="1" x14ac:dyDescent="0.25">
      <c r="B798" s="2"/>
    </row>
    <row r="799" spans="2:2" ht="15.75" customHeight="1" x14ac:dyDescent="0.25">
      <c r="B799" s="2"/>
    </row>
    <row r="800" spans="2:2" ht="15.75" customHeight="1" x14ac:dyDescent="0.25">
      <c r="B800" s="2"/>
    </row>
    <row r="801" spans="2:2" ht="15.75" customHeight="1" x14ac:dyDescent="0.25">
      <c r="B801" s="2"/>
    </row>
    <row r="802" spans="2:2" ht="15.75" customHeight="1" x14ac:dyDescent="0.25">
      <c r="B802" s="2"/>
    </row>
    <row r="803" spans="2:2" ht="15.75" customHeight="1" x14ac:dyDescent="0.25">
      <c r="B803" s="2"/>
    </row>
    <row r="804" spans="2:2" ht="15.75" customHeight="1" x14ac:dyDescent="0.25">
      <c r="B804" s="2"/>
    </row>
    <row r="805" spans="2:2" ht="15.75" customHeight="1" x14ac:dyDescent="0.25">
      <c r="B805" s="2"/>
    </row>
    <row r="806" spans="2:2" ht="15.75" customHeight="1" x14ac:dyDescent="0.25">
      <c r="B806" s="2"/>
    </row>
    <row r="807" spans="2:2" ht="15.75" customHeight="1" x14ac:dyDescent="0.25">
      <c r="B807" s="2"/>
    </row>
    <row r="808" spans="2:2" ht="15.75" customHeight="1" x14ac:dyDescent="0.25">
      <c r="B808" s="2"/>
    </row>
    <row r="809" spans="2:2" ht="15.75" customHeight="1" x14ac:dyDescent="0.25">
      <c r="B809" s="2"/>
    </row>
    <row r="810" spans="2:2" ht="15.75" customHeight="1" x14ac:dyDescent="0.25">
      <c r="B810" s="2"/>
    </row>
    <row r="811" spans="2:2" ht="15.75" customHeight="1" x14ac:dyDescent="0.25">
      <c r="B811" s="2"/>
    </row>
    <row r="812" spans="2:2" ht="15.75" customHeight="1" x14ac:dyDescent="0.25">
      <c r="B812" s="2"/>
    </row>
    <row r="813" spans="2:2" ht="15.75" customHeight="1" x14ac:dyDescent="0.25">
      <c r="B813" s="2"/>
    </row>
    <row r="814" spans="2:2" ht="15.75" customHeight="1" x14ac:dyDescent="0.25">
      <c r="B814" s="2"/>
    </row>
    <row r="815" spans="2:2" ht="15.75" customHeight="1" x14ac:dyDescent="0.25">
      <c r="B815" s="2"/>
    </row>
    <row r="816" spans="2:2" ht="15.75" customHeight="1" x14ac:dyDescent="0.25">
      <c r="B816" s="2"/>
    </row>
    <row r="817" spans="2:2" ht="15.75" customHeight="1" x14ac:dyDescent="0.25">
      <c r="B817" s="2"/>
    </row>
    <row r="818" spans="2:2" ht="15.75" customHeight="1" x14ac:dyDescent="0.25">
      <c r="B818" s="2"/>
    </row>
    <row r="819" spans="2:2" ht="15.75" customHeight="1" x14ac:dyDescent="0.25">
      <c r="B819" s="2"/>
    </row>
    <row r="820" spans="2:2" ht="15.75" customHeight="1" x14ac:dyDescent="0.25">
      <c r="B820" s="2"/>
    </row>
    <row r="821" spans="2:2" ht="15.75" customHeight="1" x14ac:dyDescent="0.25">
      <c r="B821" s="2"/>
    </row>
    <row r="822" spans="2:2" ht="15.75" customHeight="1" x14ac:dyDescent="0.25">
      <c r="B822" s="2"/>
    </row>
    <row r="823" spans="2:2" ht="15.75" customHeight="1" x14ac:dyDescent="0.25">
      <c r="B823" s="2"/>
    </row>
    <row r="824" spans="2:2" ht="15.75" customHeight="1" x14ac:dyDescent="0.25">
      <c r="B824" s="2"/>
    </row>
    <row r="825" spans="2:2" ht="15.75" customHeight="1" x14ac:dyDescent="0.25">
      <c r="B825" s="2"/>
    </row>
    <row r="826" spans="2:2" ht="15.75" customHeight="1" x14ac:dyDescent="0.25">
      <c r="B826" s="2"/>
    </row>
    <row r="827" spans="2:2" ht="15.75" customHeight="1" x14ac:dyDescent="0.25">
      <c r="B827" s="2"/>
    </row>
    <row r="828" spans="2:2" ht="15.75" customHeight="1" x14ac:dyDescent="0.25">
      <c r="B828" s="2"/>
    </row>
    <row r="829" spans="2:2" ht="15.75" customHeight="1" x14ac:dyDescent="0.25">
      <c r="B829" s="2"/>
    </row>
    <row r="830" spans="2:2" ht="15.75" customHeight="1" x14ac:dyDescent="0.25">
      <c r="B830" s="2"/>
    </row>
    <row r="831" spans="2:2" ht="15.75" customHeight="1" x14ac:dyDescent="0.25">
      <c r="B831" s="2"/>
    </row>
    <row r="832" spans="2:2" ht="15.75" customHeight="1" x14ac:dyDescent="0.25">
      <c r="B832" s="2"/>
    </row>
    <row r="833" spans="2:2" ht="15.75" customHeight="1" x14ac:dyDescent="0.25">
      <c r="B833" s="2"/>
    </row>
    <row r="834" spans="2:2" ht="15.75" customHeight="1" x14ac:dyDescent="0.25">
      <c r="B834" s="2"/>
    </row>
    <row r="835" spans="2:2" ht="15.75" customHeight="1" x14ac:dyDescent="0.25">
      <c r="B835" s="2"/>
    </row>
    <row r="836" spans="2:2" ht="15.75" customHeight="1" x14ac:dyDescent="0.25">
      <c r="B836" s="2"/>
    </row>
    <row r="837" spans="2:2" ht="15.75" customHeight="1" x14ac:dyDescent="0.25">
      <c r="B837" s="2"/>
    </row>
    <row r="838" spans="2:2" ht="15.75" customHeight="1" x14ac:dyDescent="0.25">
      <c r="B838" s="2"/>
    </row>
    <row r="839" spans="2:2" ht="15.75" customHeight="1" x14ac:dyDescent="0.25">
      <c r="B839" s="2"/>
    </row>
    <row r="840" spans="2:2" ht="15.75" customHeight="1" x14ac:dyDescent="0.25">
      <c r="B840" s="2"/>
    </row>
    <row r="841" spans="2:2" ht="15.75" customHeight="1" x14ac:dyDescent="0.25">
      <c r="B841" s="2"/>
    </row>
    <row r="842" spans="2:2" ht="15.75" customHeight="1" x14ac:dyDescent="0.25">
      <c r="B842" s="2"/>
    </row>
    <row r="843" spans="2:2" ht="15.75" customHeight="1" x14ac:dyDescent="0.25">
      <c r="B843" s="2"/>
    </row>
    <row r="844" spans="2:2" ht="15.75" customHeight="1" x14ac:dyDescent="0.25">
      <c r="B844" s="2"/>
    </row>
    <row r="845" spans="2:2" ht="15.75" customHeight="1" x14ac:dyDescent="0.25">
      <c r="B845" s="2"/>
    </row>
    <row r="846" spans="2:2" ht="15.75" customHeight="1" x14ac:dyDescent="0.25">
      <c r="B846" s="2"/>
    </row>
    <row r="847" spans="2:2" ht="15.75" customHeight="1" x14ac:dyDescent="0.25">
      <c r="B847" s="2"/>
    </row>
    <row r="848" spans="2:2" ht="15.75" customHeight="1" x14ac:dyDescent="0.25">
      <c r="B848" s="2"/>
    </row>
    <row r="849" spans="2:2" ht="15.75" customHeight="1" x14ac:dyDescent="0.25">
      <c r="B849" s="2"/>
    </row>
    <row r="850" spans="2:2" ht="15.75" customHeight="1" x14ac:dyDescent="0.25">
      <c r="B850" s="2"/>
    </row>
    <row r="851" spans="2:2" ht="15.75" customHeight="1" x14ac:dyDescent="0.25">
      <c r="B851" s="2"/>
    </row>
    <row r="852" spans="2:2" ht="15.75" customHeight="1" x14ac:dyDescent="0.25">
      <c r="B852" s="2"/>
    </row>
    <row r="853" spans="2:2" ht="15.75" customHeight="1" x14ac:dyDescent="0.25">
      <c r="B853" s="2"/>
    </row>
    <row r="854" spans="2:2" ht="15.75" customHeight="1" x14ac:dyDescent="0.25">
      <c r="B854" s="2"/>
    </row>
    <row r="855" spans="2:2" ht="15.75" customHeight="1" x14ac:dyDescent="0.25">
      <c r="B855" s="2"/>
    </row>
    <row r="856" spans="2:2" ht="15.75" customHeight="1" x14ac:dyDescent="0.25">
      <c r="B856" s="2"/>
    </row>
    <row r="857" spans="2:2" ht="15.75" customHeight="1" x14ac:dyDescent="0.25">
      <c r="B857" s="2"/>
    </row>
    <row r="858" spans="2:2" ht="15.75" customHeight="1" x14ac:dyDescent="0.25">
      <c r="B858" s="2"/>
    </row>
    <row r="859" spans="2:2" ht="15.75" customHeight="1" x14ac:dyDescent="0.25">
      <c r="B859" s="2"/>
    </row>
    <row r="860" spans="2:2" ht="15.75" customHeight="1" x14ac:dyDescent="0.25">
      <c r="B860" s="2"/>
    </row>
    <row r="861" spans="2:2" ht="15.75" customHeight="1" x14ac:dyDescent="0.25">
      <c r="B861" s="2"/>
    </row>
    <row r="862" spans="2:2" ht="15.75" customHeight="1" x14ac:dyDescent="0.25">
      <c r="B862" s="2"/>
    </row>
    <row r="863" spans="2:2" ht="15.75" customHeight="1" x14ac:dyDescent="0.25">
      <c r="B863" s="2"/>
    </row>
    <row r="864" spans="2:2" ht="15.75" customHeight="1" x14ac:dyDescent="0.25">
      <c r="B864" s="2"/>
    </row>
    <row r="865" spans="2:2" ht="15.75" customHeight="1" x14ac:dyDescent="0.25">
      <c r="B865" s="2"/>
    </row>
    <row r="866" spans="2:2" ht="15.75" customHeight="1" x14ac:dyDescent="0.25">
      <c r="B866" s="2"/>
    </row>
    <row r="867" spans="2:2" ht="15.75" customHeight="1" x14ac:dyDescent="0.25">
      <c r="B867" s="2"/>
    </row>
    <row r="868" spans="2:2" ht="15.75" customHeight="1" x14ac:dyDescent="0.25">
      <c r="B868" s="2"/>
    </row>
    <row r="869" spans="2:2" ht="15.75" customHeight="1" x14ac:dyDescent="0.25">
      <c r="B869" s="2"/>
    </row>
    <row r="870" spans="2:2" ht="15.75" customHeight="1" x14ac:dyDescent="0.25">
      <c r="B870" s="2"/>
    </row>
    <row r="871" spans="2:2" ht="15.75" customHeight="1" x14ac:dyDescent="0.25">
      <c r="B871" s="2"/>
    </row>
    <row r="872" spans="2:2" ht="15.75" customHeight="1" x14ac:dyDescent="0.25">
      <c r="B872" s="2"/>
    </row>
    <row r="873" spans="2:2" ht="15.75" customHeight="1" x14ac:dyDescent="0.25">
      <c r="B873" s="2"/>
    </row>
    <row r="874" spans="2:2" ht="15.75" customHeight="1" x14ac:dyDescent="0.25">
      <c r="B874" s="2"/>
    </row>
    <row r="875" spans="2:2" ht="15.75" customHeight="1" x14ac:dyDescent="0.25">
      <c r="B875" s="2"/>
    </row>
    <row r="876" spans="2:2" ht="15.75" customHeight="1" x14ac:dyDescent="0.25">
      <c r="B876" s="2"/>
    </row>
    <row r="877" spans="2:2" ht="15.75" customHeight="1" x14ac:dyDescent="0.25">
      <c r="B877" s="2"/>
    </row>
    <row r="878" spans="2:2" ht="15.75" customHeight="1" x14ac:dyDescent="0.25">
      <c r="B878" s="2"/>
    </row>
    <row r="879" spans="2:2" ht="15.75" customHeight="1" x14ac:dyDescent="0.25">
      <c r="B879" s="2"/>
    </row>
    <row r="880" spans="2:2" ht="15.75" customHeight="1" x14ac:dyDescent="0.25">
      <c r="B880" s="2"/>
    </row>
    <row r="881" spans="2:2" ht="15.75" customHeight="1" x14ac:dyDescent="0.25">
      <c r="B881" s="2"/>
    </row>
    <row r="882" spans="2:2" ht="15.75" customHeight="1" x14ac:dyDescent="0.25">
      <c r="B882" s="2"/>
    </row>
    <row r="883" spans="2:2" ht="15.75" customHeight="1" x14ac:dyDescent="0.25">
      <c r="B883" s="2"/>
    </row>
    <row r="884" spans="2:2" ht="15.75" customHeight="1" x14ac:dyDescent="0.25">
      <c r="B884" s="2"/>
    </row>
    <row r="885" spans="2:2" ht="15.75" customHeight="1" x14ac:dyDescent="0.25">
      <c r="B885" s="2"/>
    </row>
    <row r="886" spans="2:2" ht="15.75" customHeight="1" x14ac:dyDescent="0.25">
      <c r="B886" s="2"/>
    </row>
    <row r="887" spans="2:2" ht="15.75" customHeight="1" x14ac:dyDescent="0.25">
      <c r="B887" s="2"/>
    </row>
    <row r="888" spans="2:2" ht="15.75" customHeight="1" x14ac:dyDescent="0.25">
      <c r="B888" s="2"/>
    </row>
    <row r="889" spans="2:2" ht="15.75" customHeight="1" x14ac:dyDescent="0.25">
      <c r="B889" s="2"/>
    </row>
    <row r="890" spans="2:2" ht="15.75" customHeight="1" x14ac:dyDescent="0.25">
      <c r="B890" s="2"/>
    </row>
    <row r="891" spans="2:2" ht="15.75" customHeight="1" x14ac:dyDescent="0.25">
      <c r="B891" s="2"/>
    </row>
    <row r="892" spans="2:2" ht="15.75" customHeight="1" x14ac:dyDescent="0.25">
      <c r="B892" s="2"/>
    </row>
    <row r="893" spans="2:2" ht="15.75" customHeight="1" x14ac:dyDescent="0.25">
      <c r="B893" s="2"/>
    </row>
    <row r="894" spans="2:2" ht="15.75" customHeight="1" x14ac:dyDescent="0.25">
      <c r="B894" s="2"/>
    </row>
    <row r="895" spans="2:2" ht="15.75" customHeight="1" x14ac:dyDescent="0.25">
      <c r="B895" s="2"/>
    </row>
    <row r="896" spans="2:2" ht="15.75" customHeight="1" x14ac:dyDescent="0.25">
      <c r="B896" s="2"/>
    </row>
    <row r="897" spans="2:2" ht="15.75" customHeight="1" x14ac:dyDescent="0.25">
      <c r="B897" s="2"/>
    </row>
    <row r="898" spans="2:2" ht="15.75" customHeight="1" x14ac:dyDescent="0.25">
      <c r="B898" s="2"/>
    </row>
    <row r="899" spans="2:2" ht="15.75" customHeight="1" x14ac:dyDescent="0.25">
      <c r="B899" s="2"/>
    </row>
    <row r="900" spans="2:2" ht="15.75" customHeight="1" x14ac:dyDescent="0.25">
      <c r="B900" s="2"/>
    </row>
    <row r="901" spans="2:2" ht="15.75" customHeight="1" x14ac:dyDescent="0.25">
      <c r="B901" s="2"/>
    </row>
    <row r="902" spans="2:2" ht="15.75" customHeight="1" x14ac:dyDescent="0.25">
      <c r="B902" s="2"/>
    </row>
    <row r="903" spans="2:2" ht="15.75" customHeight="1" x14ac:dyDescent="0.25">
      <c r="B903" s="2"/>
    </row>
    <row r="904" spans="2:2" ht="15.75" customHeight="1" x14ac:dyDescent="0.25">
      <c r="B904" s="2"/>
    </row>
    <row r="905" spans="2:2" ht="15.75" customHeight="1" x14ac:dyDescent="0.25">
      <c r="B905" s="2"/>
    </row>
    <row r="906" spans="2:2" ht="15.75" customHeight="1" x14ac:dyDescent="0.25">
      <c r="B906" s="2"/>
    </row>
    <row r="907" spans="2:2" ht="15.75" customHeight="1" x14ac:dyDescent="0.25">
      <c r="B907" s="2"/>
    </row>
    <row r="908" spans="2:2" ht="15.75" customHeight="1" x14ac:dyDescent="0.25">
      <c r="B908" s="2"/>
    </row>
    <row r="909" spans="2:2" ht="15.75" customHeight="1" x14ac:dyDescent="0.25">
      <c r="B909" s="2"/>
    </row>
    <row r="910" spans="2:2" ht="15.75" customHeight="1" x14ac:dyDescent="0.25">
      <c r="B910" s="2"/>
    </row>
    <row r="911" spans="2:2" ht="15.75" customHeight="1" x14ac:dyDescent="0.25">
      <c r="B911" s="2"/>
    </row>
    <row r="912" spans="2:2" ht="15.75" customHeight="1" x14ac:dyDescent="0.25">
      <c r="B912" s="2"/>
    </row>
    <row r="913" spans="2:2" ht="15.75" customHeight="1" x14ac:dyDescent="0.25">
      <c r="B913" s="2"/>
    </row>
    <row r="914" spans="2:2" ht="15.75" customHeight="1" x14ac:dyDescent="0.25">
      <c r="B914" s="2"/>
    </row>
    <row r="915" spans="2:2" ht="15.75" customHeight="1" x14ac:dyDescent="0.25">
      <c r="B915" s="2"/>
    </row>
    <row r="916" spans="2:2" ht="15.75" customHeight="1" x14ac:dyDescent="0.25">
      <c r="B916" s="2"/>
    </row>
    <row r="917" spans="2:2" ht="15.75" customHeight="1" x14ac:dyDescent="0.25">
      <c r="B917" s="2"/>
    </row>
    <row r="918" spans="2:2" ht="15.75" customHeight="1" x14ac:dyDescent="0.25">
      <c r="B918" s="2"/>
    </row>
    <row r="919" spans="2:2" ht="15.75" customHeight="1" x14ac:dyDescent="0.25">
      <c r="B919" s="2"/>
    </row>
    <row r="920" spans="2:2" ht="15.75" customHeight="1" x14ac:dyDescent="0.25">
      <c r="B920" s="2"/>
    </row>
    <row r="921" spans="2:2" ht="15.75" customHeight="1" x14ac:dyDescent="0.25">
      <c r="B921" s="2"/>
    </row>
    <row r="922" spans="2:2" ht="15.75" customHeight="1" x14ac:dyDescent="0.25">
      <c r="B922" s="2"/>
    </row>
    <row r="923" spans="2:2" ht="15.75" customHeight="1" x14ac:dyDescent="0.25">
      <c r="B923" s="2"/>
    </row>
    <row r="924" spans="2:2" ht="15.75" customHeight="1" x14ac:dyDescent="0.25">
      <c r="B924" s="2"/>
    </row>
    <row r="925" spans="2:2" ht="15.75" customHeight="1" x14ac:dyDescent="0.25">
      <c r="B925" s="2"/>
    </row>
    <row r="926" spans="2:2" ht="15.75" customHeight="1" x14ac:dyDescent="0.25">
      <c r="B926" s="2"/>
    </row>
    <row r="927" spans="2:2" ht="15.75" customHeight="1" x14ac:dyDescent="0.25">
      <c r="B927" s="2"/>
    </row>
    <row r="928" spans="2:2" ht="15.75" customHeight="1" x14ac:dyDescent="0.25">
      <c r="B928" s="2"/>
    </row>
    <row r="929" spans="2:2" ht="15.75" customHeight="1" x14ac:dyDescent="0.25">
      <c r="B929" s="2"/>
    </row>
    <row r="930" spans="2:2" ht="15.75" customHeight="1" x14ac:dyDescent="0.25">
      <c r="B930" s="2"/>
    </row>
    <row r="931" spans="2:2" ht="15.75" customHeight="1" x14ac:dyDescent="0.25">
      <c r="B931" s="2"/>
    </row>
    <row r="932" spans="2:2" ht="15.75" customHeight="1" x14ac:dyDescent="0.25">
      <c r="B932" s="2"/>
    </row>
    <row r="933" spans="2:2" ht="15.75" customHeight="1" x14ac:dyDescent="0.25">
      <c r="B933" s="2"/>
    </row>
    <row r="934" spans="2:2" ht="15.75" customHeight="1" x14ac:dyDescent="0.25">
      <c r="B934" s="2"/>
    </row>
    <row r="935" spans="2:2" ht="15.75" customHeight="1" x14ac:dyDescent="0.25">
      <c r="B935" s="2"/>
    </row>
    <row r="936" spans="2:2" ht="15.75" customHeight="1" x14ac:dyDescent="0.25">
      <c r="B936" s="2"/>
    </row>
    <row r="937" spans="2:2" ht="15.75" customHeight="1" x14ac:dyDescent="0.25">
      <c r="B937" s="2"/>
    </row>
    <row r="938" spans="2:2" ht="15.75" customHeight="1" x14ac:dyDescent="0.25">
      <c r="B938" s="2"/>
    </row>
    <row r="939" spans="2:2" ht="15.75" customHeight="1" x14ac:dyDescent="0.25">
      <c r="B939" s="2"/>
    </row>
    <row r="940" spans="2:2" ht="15.75" customHeight="1" x14ac:dyDescent="0.25">
      <c r="B940" s="2"/>
    </row>
    <row r="941" spans="2:2" ht="15.75" customHeight="1" x14ac:dyDescent="0.25">
      <c r="B941" s="2"/>
    </row>
    <row r="942" spans="2:2" ht="15.75" customHeight="1" x14ac:dyDescent="0.25">
      <c r="B942" s="2"/>
    </row>
    <row r="943" spans="2:2" ht="15.75" customHeight="1" x14ac:dyDescent="0.25">
      <c r="B943" s="2"/>
    </row>
    <row r="944" spans="2:2" ht="15.75" customHeight="1" x14ac:dyDescent="0.25">
      <c r="B944" s="2"/>
    </row>
    <row r="945" spans="2:2" ht="15.75" customHeight="1" x14ac:dyDescent="0.25">
      <c r="B945" s="2"/>
    </row>
    <row r="946" spans="2:2" ht="15.75" customHeight="1" x14ac:dyDescent="0.25">
      <c r="B946" s="2"/>
    </row>
    <row r="947" spans="2:2" ht="15.75" customHeight="1" x14ac:dyDescent="0.25">
      <c r="B947" s="2"/>
    </row>
    <row r="948" spans="2:2" ht="15.75" customHeight="1" x14ac:dyDescent="0.25">
      <c r="B948" s="2"/>
    </row>
    <row r="949" spans="2:2" ht="15.75" customHeight="1" x14ac:dyDescent="0.25">
      <c r="B949" s="2"/>
    </row>
    <row r="950" spans="2:2" ht="15.75" customHeight="1" x14ac:dyDescent="0.25">
      <c r="B950" s="2"/>
    </row>
    <row r="951" spans="2:2" ht="15.75" customHeight="1" x14ac:dyDescent="0.25">
      <c r="B951" s="2"/>
    </row>
    <row r="952" spans="2:2" ht="15.75" customHeight="1" x14ac:dyDescent="0.25">
      <c r="B952" s="2"/>
    </row>
    <row r="953" spans="2:2" ht="15.75" customHeight="1" x14ac:dyDescent="0.25">
      <c r="B953" s="2"/>
    </row>
    <row r="954" spans="2:2" ht="15.75" customHeight="1" x14ac:dyDescent="0.25">
      <c r="B954" s="2"/>
    </row>
    <row r="955" spans="2:2" ht="15.75" customHeight="1" x14ac:dyDescent="0.25">
      <c r="B955" s="2"/>
    </row>
    <row r="956" spans="2:2" ht="15.75" customHeight="1" x14ac:dyDescent="0.25">
      <c r="B956" s="2"/>
    </row>
    <row r="957" spans="2:2" ht="15.75" customHeight="1" x14ac:dyDescent="0.25">
      <c r="B957" s="2"/>
    </row>
    <row r="958" spans="2:2" ht="15.75" customHeight="1" x14ac:dyDescent="0.25">
      <c r="B958" s="2"/>
    </row>
    <row r="959" spans="2:2" ht="15.75" customHeight="1" x14ac:dyDescent="0.25">
      <c r="B959" s="2"/>
    </row>
    <row r="960" spans="2:2" ht="15.75" customHeight="1" x14ac:dyDescent="0.25">
      <c r="B960" s="2"/>
    </row>
    <row r="961" spans="2:2" ht="15.75" customHeight="1" x14ac:dyDescent="0.25">
      <c r="B961" s="2"/>
    </row>
    <row r="962" spans="2:2" ht="15.75" customHeight="1" x14ac:dyDescent="0.25">
      <c r="B962" s="2"/>
    </row>
    <row r="963" spans="2:2" ht="15.75" customHeight="1" x14ac:dyDescent="0.25">
      <c r="B963" s="2"/>
    </row>
    <row r="964" spans="2:2" ht="15.75" customHeight="1" x14ac:dyDescent="0.25">
      <c r="B964" s="2"/>
    </row>
    <row r="965" spans="2:2" ht="15.75" customHeight="1" x14ac:dyDescent="0.25">
      <c r="B965" s="2"/>
    </row>
    <row r="966" spans="2:2" ht="15.75" customHeight="1" x14ac:dyDescent="0.25">
      <c r="B966" s="2"/>
    </row>
    <row r="967" spans="2:2" ht="15.75" customHeight="1" x14ac:dyDescent="0.25">
      <c r="B967" s="2"/>
    </row>
    <row r="968" spans="2:2" ht="15.75" customHeight="1" x14ac:dyDescent="0.25">
      <c r="B968" s="2"/>
    </row>
    <row r="969" spans="2:2" ht="15.75" customHeight="1" x14ac:dyDescent="0.25">
      <c r="B969" s="2"/>
    </row>
    <row r="970" spans="2:2" ht="15.75" customHeight="1" x14ac:dyDescent="0.25">
      <c r="B970" s="2"/>
    </row>
    <row r="971" spans="2:2" ht="15.75" customHeight="1" x14ac:dyDescent="0.25">
      <c r="B971" s="2"/>
    </row>
    <row r="972" spans="2:2" ht="15.75" customHeight="1" x14ac:dyDescent="0.25">
      <c r="B972" s="2"/>
    </row>
    <row r="973" spans="2:2" ht="15.75" customHeight="1" x14ac:dyDescent="0.25">
      <c r="B973" s="2"/>
    </row>
    <row r="974" spans="2:2" ht="15.75" customHeight="1" x14ac:dyDescent="0.25">
      <c r="B974" s="2"/>
    </row>
    <row r="975" spans="2:2" ht="15.75" customHeight="1" x14ac:dyDescent="0.25">
      <c r="B975" s="2"/>
    </row>
    <row r="976" spans="2:2" ht="15.75" customHeight="1" x14ac:dyDescent="0.25">
      <c r="B976" s="2"/>
    </row>
    <row r="977" spans="2:2" ht="15.75" customHeight="1" x14ac:dyDescent="0.25">
      <c r="B977" s="2"/>
    </row>
    <row r="978" spans="2:2" ht="15.75" customHeight="1" x14ac:dyDescent="0.25">
      <c r="B978" s="2"/>
    </row>
    <row r="979" spans="2:2" ht="15.75" customHeight="1" x14ac:dyDescent="0.25">
      <c r="B979" s="2"/>
    </row>
    <row r="980" spans="2:2" ht="15.75" customHeight="1" x14ac:dyDescent="0.25">
      <c r="B980" s="2"/>
    </row>
    <row r="981" spans="2:2" ht="15.75" customHeight="1" x14ac:dyDescent="0.25">
      <c r="B981" s="2"/>
    </row>
    <row r="982" spans="2:2" ht="15.75" customHeight="1" x14ac:dyDescent="0.25">
      <c r="B982" s="2"/>
    </row>
    <row r="983" spans="2:2" ht="15.75" customHeight="1" x14ac:dyDescent="0.25">
      <c r="B983" s="2"/>
    </row>
    <row r="984" spans="2:2" ht="15.75" customHeight="1" x14ac:dyDescent="0.25">
      <c r="B984" s="2"/>
    </row>
    <row r="985" spans="2:2" ht="15.75" customHeight="1" x14ac:dyDescent="0.25">
      <c r="B985" s="2"/>
    </row>
    <row r="986" spans="2:2" ht="15.75" customHeight="1" x14ac:dyDescent="0.25">
      <c r="B986" s="2"/>
    </row>
    <row r="987" spans="2:2" ht="15.75" customHeight="1" x14ac:dyDescent="0.25">
      <c r="B987" s="2"/>
    </row>
    <row r="988" spans="2:2" ht="15.75" customHeight="1" x14ac:dyDescent="0.25">
      <c r="B988" s="2"/>
    </row>
    <row r="989" spans="2:2" ht="15.75" customHeight="1" x14ac:dyDescent="0.25">
      <c r="B989" s="2"/>
    </row>
    <row r="990" spans="2:2" ht="15.75" customHeight="1" x14ac:dyDescent="0.25">
      <c r="B990" s="2"/>
    </row>
    <row r="991" spans="2:2" ht="15.75" customHeight="1" x14ac:dyDescent="0.25">
      <c r="B991" s="2"/>
    </row>
    <row r="992" spans="2:2" ht="15.75" customHeight="1" x14ac:dyDescent="0.25">
      <c r="B992" s="2"/>
    </row>
    <row r="993" spans="2:2" ht="15.75" customHeight="1" x14ac:dyDescent="0.25">
      <c r="B993" s="2"/>
    </row>
    <row r="994" spans="2:2" ht="15.75" customHeight="1" x14ac:dyDescent="0.25">
      <c r="B994" s="2"/>
    </row>
    <row r="995" spans="2:2" ht="15.75" customHeight="1" x14ac:dyDescent="0.25">
      <c r="B995" s="2"/>
    </row>
    <row r="996" spans="2:2" ht="15.75" customHeight="1" x14ac:dyDescent="0.25">
      <c r="B996" s="2"/>
    </row>
    <row r="997" spans="2:2" ht="15.75" customHeight="1" x14ac:dyDescent="0.25">
      <c r="B997" s="2"/>
    </row>
    <row r="998" spans="2:2" ht="15.75" customHeight="1" x14ac:dyDescent="0.25">
      <c r="B998" s="2"/>
    </row>
    <row r="999" spans="2:2" ht="15.75" customHeight="1" x14ac:dyDescent="0.25">
      <c r="B999" s="2"/>
    </row>
    <row r="1000" spans="2:2" ht="15.75" customHeight="1" x14ac:dyDescent="0.25">
      <c r="B1000" s="2"/>
    </row>
  </sheetData>
  <mergeCells count="63">
    <mergeCell ref="V15:Y15"/>
    <mergeCell ref="V16:Y16"/>
    <mergeCell ref="V17:Y17"/>
    <mergeCell ref="V18:Y18"/>
    <mergeCell ref="C29:D2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57:D57"/>
    <mergeCell ref="C48:D48"/>
    <mergeCell ref="C49:D49"/>
    <mergeCell ref="C50:D50"/>
    <mergeCell ref="C58:D58"/>
    <mergeCell ref="C59:D59"/>
    <mergeCell ref="C43:D43"/>
    <mergeCell ref="C44:D44"/>
    <mergeCell ref="C45:D45"/>
    <mergeCell ref="C46:D46"/>
    <mergeCell ref="C47:D47"/>
    <mergeCell ref="C34:D34"/>
    <mergeCell ref="B28:B35"/>
    <mergeCell ref="B37:B62"/>
    <mergeCell ref="B14:B18"/>
    <mergeCell ref="B24:B26"/>
    <mergeCell ref="C24:D24"/>
    <mergeCell ref="C25:D25"/>
    <mergeCell ref="C26:D26"/>
    <mergeCell ref="C28:D28"/>
    <mergeCell ref="C35:D35"/>
    <mergeCell ref="C37:D37"/>
    <mergeCell ref="C38:D38"/>
    <mergeCell ref="C39:D39"/>
    <mergeCell ref="C40:D40"/>
    <mergeCell ref="C41:D41"/>
    <mergeCell ref="C42:D42"/>
    <mergeCell ref="B6:B12"/>
    <mergeCell ref="C22:F22"/>
    <mergeCell ref="C31:D31"/>
    <mergeCell ref="C32:D32"/>
    <mergeCell ref="C33:D33"/>
    <mergeCell ref="C30:D30"/>
    <mergeCell ref="V4:Y4"/>
    <mergeCell ref="V14:Y14"/>
    <mergeCell ref="H1:Q1"/>
    <mergeCell ref="D2:F2"/>
    <mergeCell ref="V2:AC2"/>
    <mergeCell ref="V3:Y3"/>
    <mergeCell ref="D4:F4"/>
    <mergeCell ref="V5:Y5"/>
    <mergeCell ref="V6:Y6"/>
    <mergeCell ref="V7:Y7"/>
    <mergeCell ref="V8:Y8"/>
    <mergeCell ref="V9:Y9"/>
    <mergeCell ref="V10:Y10"/>
    <mergeCell ref="V11:Y11"/>
    <mergeCell ref="V12:Y12"/>
    <mergeCell ref="V13:Y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workbookViewId="0"/>
  </sheetViews>
  <sheetFormatPr defaultColWidth="14.42578125" defaultRowHeight="15" customHeight="1" x14ac:dyDescent="0.25"/>
  <cols>
    <col min="1" max="10" width="6.5703125" customWidth="1"/>
    <col min="11" max="21" width="13.28515625" customWidth="1"/>
    <col min="22" max="26" width="15.140625" customWidth="1"/>
  </cols>
  <sheetData>
    <row r="1" spans="1:2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5.75" customHeight="1" x14ac:dyDescent="0.25"/>
    <row r="222" spans="1:21" ht="15.75" customHeight="1" x14ac:dyDescent="0.25"/>
    <row r="223" spans="1:21" ht="15.75" customHeight="1" x14ac:dyDescent="0.25"/>
    <row r="224" spans="1:21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workbookViewId="0"/>
  </sheetViews>
  <sheetFormatPr defaultColWidth="14.42578125" defaultRowHeight="15" customHeight="1" x14ac:dyDescent="0.25"/>
  <cols>
    <col min="1" max="10" width="6.5703125" customWidth="1"/>
    <col min="11" max="21" width="13.28515625" customWidth="1"/>
    <col min="22" max="26" width="15.140625" customWidth="1"/>
  </cols>
  <sheetData>
    <row r="1" spans="1:2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5.75" customHeight="1" x14ac:dyDescent="0.25"/>
    <row r="222" spans="1:21" ht="15.75" customHeight="1" x14ac:dyDescent="0.25"/>
    <row r="223" spans="1:21" ht="15.75" customHeight="1" x14ac:dyDescent="0.25"/>
    <row r="224" spans="1:21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Rex Rexton</cp:lastModifiedBy>
  <dcterms:modified xsi:type="dcterms:W3CDTF">2023-05-28T13:35:18Z</dcterms:modified>
</cp:coreProperties>
</file>