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<sst xmlns="http://schemas.openxmlformats.org/spreadsheetml/2006/main" count="133" uniqueCount="83">
  <si>
    <t>Уровень</t>
  </si>
  <si>
    <t>Персонаж</t>
  </si>
  <si>
    <t>Бонус</t>
  </si>
  <si>
    <t>ИТОГО</t>
  </si>
  <si>
    <t>Снаряжение</t>
  </si>
  <si>
    <t>Длинный меч</t>
  </si>
  <si>
    <t>Класс</t>
  </si>
  <si>
    <t>Гвардеец</t>
  </si>
  <si>
    <t>Большой щит</t>
  </si>
  <si>
    <t>Кожаный доспех</t>
  </si>
  <si>
    <t>Атрибуты</t>
  </si>
  <si>
    <t>Сила</t>
  </si>
  <si>
    <t>СИЛ</t>
  </si>
  <si>
    <t>Ручной арбалет</t>
  </si>
  <si>
    <t>Сноровка</t>
  </si>
  <si>
    <t>СНР</t>
  </si>
  <si>
    <t>Секира</t>
  </si>
  <si>
    <t>Атлетика</t>
  </si>
  <si>
    <t>АТЛ</t>
  </si>
  <si>
    <t>Походная одежда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</si>
  <si>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</si>
  <si>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</si>
  <si>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</si>
  <si>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</si>
  <si>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</si>
  <si>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</si>
  <si>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</si>
  <si>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</si>
  <si>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</si>
  <si>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</si>
  <si>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</si>
  <si>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</si>
  <si>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</si>
  <si>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</si>
  <si>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</si>
  <si>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40 динариев</t>
  </si>
  <si>
    <t>Броня/Действия</t>
  </si>
  <si>
    <t>БР/ОД</t>
  </si>
  <si>
    <t>Таланты</t>
  </si>
  <si>
    <t>Урон</t>
  </si>
  <si>
    <t>ОД</t>
  </si>
  <si>
    <t>Оружие</t>
  </si>
  <si>
    <t>Рукопашный бой</t>
  </si>
  <si>
    <t>Легкое рубящее оружие</t>
  </si>
  <si>
    <t>Тяжелое рубящее оружие</t>
  </si>
  <si>
    <t>Легкое стрелковое оружие</t>
  </si>
  <si>
    <t>Классовые</t>
  </si>
  <si>
    <t>Телохранитель</t>
  </si>
  <si>
    <t>Вызов</t>
  </si>
  <si>
    <t>Тверд как сталь</t>
  </si>
  <si>
    <t>Быстрая смена тактики</t>
  </si>
  <si>
    <t>Мощный удар</t>
  </si>
  <si>
    <t>Контратака</t>
  </si>
  <si>
    <t>Организованный бой</t>
  </si>
  <si>
    <t>Свой в страже</t>
  </si>
  <si>
    <t>Общие</t>
  </si>
  <si>
    <t>Уклонение</t>
  </si>
  <si>
    <t>н</t>
  </si>
  <si>
    <t>Прыжок в укрытие</t>
  </si>
  <si>
    <t>Парирование</t>
  </si>
  <si>
    <t>Владение щитом</t>
  </si>
  <si>
    <t>Выносливость</t>
  </si>
  <si>
    <t>Созерцание</t>
  </si>
  <si>
    <t>Рефлексы</t>
  </si>
  <si>
    <t>Внимательность</t>
  </si>
  <si>
    <t>Обнаружение</t>
  </si>
  <si>
    <t>Первая помощь</t>
  </si>
  <si>
    <t>Манипуляция</t>
  </si>
  <si>
    <t>Страна и люди</t>
  </si>
  <si>
    <t>Развлечение</t>
  </si>
  <si>
    <t>Акробатика</t>
  </si>
  <si>
    <t>Скрытность</t>
  </si>
  <si>
    <t>Ловкость рук</t>
  </si>
  <si>
    <t>Игра мускулами</t>
  </si>
  <si>
    <t>Знаток природы</t>
  </si>
  <si>
    <t>Письмена мудрецов</t>
  </si>
  <si>
    <t>Ремесло</t>
  </si>
  <si>
    <t>Ветеринар</t>
  </si>
  <si>
    <t>Верховая езда</t>
  </si>
  <si>
    <t>Повар</t>
  </si>
  <si>
    <t>Сила духа</t>
  </si>
  <si>
    <t>Область знаний ()</t>
  </si>
  <si>
    <t>Для корректировок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</si>
</sst>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4">
    <font>
      <sz val="11.0"/>
      <color rgb="FF000000"/>
      <name val="Calibri"/>
      <scheme val="minor"/>
    </font>
    <font>
      <sz val="11.0"/>
      <color rgb="FF000000"/>
      <name val="Calibri"/>
    </font>
    <font/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3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textRotation="6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left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 shrinkToFit="0" wrapText="1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6" fillId="0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13" fillId="0" fontId="1" numFmtId="0" xfId="0" applyBorder="1" applyFont="1"/>
    <xf borderId="18" fillId="0" fontId="1" numFmtId="0" xfId="0" applyAlignment="1" applyBorder="1" applyFont="1">
      <alignment horizontal="center"/>
    </xf>
    <xf borderId="19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textRotation="60" vertical="center"/>
    </xf>
    <xf borderId="22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center" shrinkToFit="0" wrapText="1"/>
    </xf>
    <xf borderId="14" fillId="0" fontId="2" numFmtId="0" xfId="0" applyBorder="1" applyFont="1"/>
    <xf borderId="23" fillId="0" fontId="2" numFmtId="0" xfId="0" applyBorder="1" applyFont="1"/>
    <xf borderId="19" fillId="0" fontId="1" numFmtId="0" xfId="0" applyAlignment="1" applyBorder="1" applyFont="1">
      <alignment horizontal="center"/>
    </xf>
    <xf borderId="0" fillId="0" fontId="1" numFmtId="164" xfId="0" applyAlignment="1" applyFont="1" applyNumberForma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center" textRotation="60" vertical="center"/>
    </xf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/>
    </xf>
    <xf borderId="8" fillId="0" fontId="1" numFmtId="0" xfId="0" applyAlignment="1" applyBorder="1" applyFont="1">
      <alignment horizontal="center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7.0"/>
    <col customWidth="1" min="3" max="3" width="19.71"/>
    <col customWidth="1" min="4" max="4" width="8.14"/>
    <col customWidth="1" min="5" max="5" width="7.0"/>
    <col customWidth="1" min="6" max="6" width="5.43"/>
    <col customWidth="1" min="7" max="7" width="3.71"/>
    <col customWidth="1" min="8" max="17" width="4.0"/>
    <col customWidth="1" min="18" max="18" width="6.14"/>
    <col customWidth="1" min="19" max="19" width="2.86"/>
    <col customWidth="1" min="20" max="20" width="7.0"/>
    <col customWidth="1" min="21" max="21" width="6.57"/>
    <col customWidth="1" min="22" max="22" width="5.57"/>
    <col customWidth="1" min="23" max="23" width="5.43"/>
    <col customWidth="1" min="24" max="29" width="6.57"/>
    <col customWidth="1" min="30" max="30" width="5.57"/>
    <col customWidth="1" min="31" max="31" width="3.71"/>
  </cols>
  <sheetData>
    <row r="1" ht="15.75" customHeight="1">
      <c r="A1" s="1"/>
      <c r="B1" s="2"/>
      <c r="C1" s="1"/>
      <c r="D1" s="1"/>
      <c r="E1" s="3"/>
      <c r="F1" s="3"/>
      <c r="G1" s="3"/>
      <c r="H1" s="4" t="s">
        <v>0</v>
      </c>
      <c r="I1" s="5"/>
      <c r="J1" s="5"/>
      <c r="K1" s="5"/>
      <c r="L1" s="5"/>
      <c r="M1" s="5"/>
      <c r="N1" s="5"/>
      <c r="O1" s="5"/>
      <c r="P1" s="5"/>
      <c r="Q1" s="6"/>
      <c r="R1" s="7"/>
      <c r="S1" s="1"/>
      <c r="T1" s="8"/>
      <c r="U1" s="1"/>
      <c r="V1" s="1"/>
      <c r="W1" s="1"/>
      <c r="X1" s="1"/>
      <c r="Y1" s="1"/>
      <c r="Z1" s="1"/>
      <c r="AA1" s="1"/>
      <c r="AB1" s="1"/>
      <c r="AC1" s="1"/>
    </row>
    <row r="2" ht="15.75" customHeight="1">
      <c r="A2" s="1"/>
      <c r="B2" s="2"/>
      <c r="C2" s="9" t="s">
        <v>1</v>
      </c>
      <c r="D2" s="10"/>
      <c r="E2" s="11"/>
      <c r="F2" s="12"/>
      <c r="G2" s="3"/>
      <c r="H2" s="4">
        <v>1.0</v>
      </c>
      <c r="I2" s="13">
        <v>2.0</v>
      </c>
      <c r="J2" s="13">
        <v>3.0</v>
      </c>
      <c r="K2" s="13">
        <v>4.0</v>
      </c>
      <c r="L2" s="13">
        <v>5.0</v>
      </c>
      <c r="M2" s="13">
        <v>6.0</v>
      </c>
      <c r="N2" s="13">
        <v>7.0</v>
      </c>
      <c r="O2" s="13">
        <v>8.0</v>
      </c>
      <c r="P2" s="13">
        <v>9.0</v>
      </c>
      <c r="Q2" s="13">
        <v>10.0</v>
      </c>
      <c r="R2" s="7" t="s">
        <v>2</v>
      </c>
      <c r="S2" s="1"/>
      <c r="T2" s="14" t="s">
        <v>3</v>
      </c>
      <c r="U2" s="1"/>
      <c r="V2" s="15" t="s">
        <v>4</v>
      </c>
      <c r="W2" s="16"/>
      <c r="X2" s="16"/>
      <c r="Y2" s="16"/>
      <c r="Z2" s="16"/>
      <c r="AA2" s="16"/>
      <c r="AB2" s="16"/>
      <c r="AC2" s="17"/>
    </row>
    <row r="3">
      <c r="A3" s="1"/>
      <c r="B3" s="2"/>
      <c r="C3" s="3"/>
      <c r="D3" s="3"/>
      <c r="E3" s="3"/>
      <c r="F3" s="3"/>
      <c r="G3" s="3"/>
      <c r="H3" s="18"/>
      <c r="I3" s="3"/>
      <c r="J3" s="3"/>
      <c r="K3" s="3"/>
      <c r="L3" s="3"/>
      <c r="M3" s="3"/>
      <c r="N3" s="3"/>
      <c r="O3" s="3"/>
      <c r="P3" s="3"/>
      <c r="Q3" s="3"/>
      <c r="R3" s="19"/>
      <c r="S3" s="1"/>
      <c r="T3" s="20"/>
      <c r="U3" s="1"/>
      <c r="V3" s="21" t="s">
        <v>5</v>
      </c>
      <c r="W3" s="16"/>
      <c r="X3" s="16"/>
      <c r="Y3" s="16"/>
      <c r="Z3" s="22"/>
      <c r="AA3" s="22"/>
      <c r="AB3" s="22"/>
      <c r="AC3" s="23"/>
    </row>
    <row r="4">
      <c r="A4" s="1"/>
      <c r="B4" s="2"/>
      <c r="C4" s="24" t="s">
        <v>6</v>
      </c>
      <c r="D4" s="25" t="s">
        <v>7</v>
      </c>
      <c r="E4" s="11"/>
      <c r="F4" s="12"/>
      <c r="G4" s="3"/>
      <c r="H4" s="4">
        <f>ROUNDUP(SUM(H24:H64),0)+IF(H14&gt;0,H14-$F$14,0)+IF(H15&gt;0,H15-$F$15,0)+IF(H16&gt;0,H16-$F$16,0)</f>
        <v>0</v>
      </c>
      <c r="I4" s="4">
        <f>ROUNDUP(SUM(I24:I64),0)+IF(I14&gt;0,I14-MAX($F$14,H14),0)+IF(I15&gt;0,I15-MAX($F$15,H15),0)+IF(I16&gt;0,I16-MAX($F$16,H16),0)</f>
        <v>0</v>
      </c>
      <c r="J4" s="4">
        <f t="shared" ref="J4:Q4" si="1">ROUNDUP(SUM(J24:J64),0)+IF(J14&gt;0,J14-MAX($F$14:I14),0)+IF(J15&gt;0,J15-MAX($F$15:I15),0)+IF(J16&gt;0,J16-MAX($F$16:I16),0)</f>
        <v>0</v>
      </c>
      <c r="K4" s="4">
        <f t="shared" si="1"/>
        <v>0</v>
      </c>
      <c r="L4" s="4">
        <f t="shared" si="1"/>
        <v>0</v>
      </c>
      <c r="M4" s="4">
        <f t="shared" si="1"/>
        <v>0</v>
      </c>
      <c r="N4" s="4">
        <f t="shared" si="1"/>
        <v>0</v>
      </c>
      <c r="O4" s="4">
        <f t="shared" si="1"/>
        <v>0</v>
      </c>
      <c r="P4" s="4">
        <f t="shared" si="1"/>
        <v>0</v>
      </c>
      <c r="Q4" s="7">
        <f t="shared" si="1"/>
        <v>0</v>
      </c>
      <c r="R4" s="26"/>
      <c r="S4" s="27"/>
      <c r="T4" s="20"/>
      <c r="U4" s="1"/>
      <c r="V4" s="28" t="s">
        <v>8</v>
      </c>
      <c r="Z4" s="1"/>
      <c r="AA4" s="1"/>
      <c r="AB4" s="1"/>
      <c r="AC4" s="29"/>
    </row>
    <row r="5">
      <c r="A5" s="1"/>
      <c r="B5" s="2"/>
      <c r="C5" s="1"/>
      <c r="D5" s="3"/>
      <c r="E5" s="3"/>
      <c r="F5" s="3"/>
      <c r="G5" s="3"/>
      <c r="H5" s="28"/>
      <c r="I5" s="3"/>
      <c r="J5" s="3"/>
      <c r="K5" s="3"/>
      <c r="L5" s="3"/>
      <c r="M5" s="3"/>
      <c r="N5" s="3"/>
      <c r="O5" s="3"/>
      <c r="P5" s="3"/>
      <c r="Q5" s="3"/>
      <c r="R5" s="30"/>
      <c r="S5" s="1"/>
      <c r="T5" s="20"/>
      <c r="U5" s="1"/>
      <c r="V5" s="28" t="s">
        <v>9</v>
      </c>
      <c r="Z5" s="1"/>
      <c r="AA5" s="1"/>
      <c r="AB5" s="1"/>
      <c r="AC5" s="29"/>
    </row>
    <row r="6">
      <c r="A6" s="1"/>
      <c r="B6" s="31" t="s">
        <v>10</v>
      </c>
      <c r="C6" s="1" t="s">
        <v>11</v>
      </c>
      <c r="D6" s="3" t="s">
        <v>12</v>
      </c>
      <c r="E6" s="3"/>
      <c r="F6" s="32"/>
      <c r="G6" s="3"/>
      <c r="H6" s="28"/>
      <c r="I6" s="3"/>
      <c r="J6" s="3"/>
      <c r="K6" s="3"/>
      <c r="L6" s="3"/>
      <c r="M6" s="3"/>
      <c r="N6" s="3"/>
      <c r="O6" s="3"/>
      <c r="P6" s="3"/>
      <c r="Q6" s="3"/>
      <c r="R6" s="30"/>
      <c r="S6" s="1"/>
      <c r="T6" s="20">
        <f t="shared" ref="T6:T8" si="2">MAX(F6:Q6)+R6</f>
        <v>0</v>
      </c>
      <c r="U6" s="1"/>
      <c r="V6" s="33" t="s">
        <v>13</v>
      </c>
      <c r="Z6" s="1"/>
      <c r="AA6" s="1"/>
      <c r="AB6" s="1"/>
      <c r="AC6" s="29"/>
    </row>
    <row r="7">
      <c r="A7" s="1"/>
      <c r="B7" s="34"/>
      <c r="C7" s="1" t="s">
        <v>14</v>
      </c>
      <c r="D7" s="3" t="s">
        <v>15</v>
      </c>
      <c r="E7" s="3"/>
      <c r="F7" s="32"/>
      <c r="G7" s="3"/>
      <c r="H7" s="28"/>
      <c r="I7" s="3"/>
      <c r="J7" s="3"/>
      <c r="K7" s="3"/>
      <c r="L7" s="3"/>
      <c r="M7" s="3"/>
      <c r="N7" s="3"/>
      <c r="O7" s="3"/>
      <c r="P7" s="3"/>
      <c r="Q7" s="3"/>
      <c r="R7" s="30"/>
      <c r="S7" s="1"/>
      <c r="T7" s="20">
        <f t="shared" si="2"/>
        <v>0</v>
      </c>
      <c r="U7" s="1"/>
      <c r="V7" s="33" t="s">
        <v>16</v>
      </c>
      <c r="Z7" s="1"/>
      <c r="AA7" s="1"/>
      <c r="AB7" s="1"/>
      <c r="AC7" s="29"/>
    </row>
    <row r="8">
      <c r="A8" s="1"/>
      <c r="B8" s="34"/>
      <c r="C8" s="1" t="s">
        <v>17</v>
      </c>
      <c r="D8" s="3" t="s">
        <v>18</v>
      </c>
      <c r="E8" s="3"/>
      <c r="F8" s="32"/>
      <c r="G8" s="3"/>
      <c r="H8" s="28"/>
      <c r="I8" s="3"/>
      <c r="J8" s="3"/>
      <c r="K8" s="3"/>
      <c r="L8" s="3"/>
      <c r="M8" s="3"/>
      <c r="N8" s="3"/>
      <c r="O8" s="3"/>
      <c r="P8" s="3"/>
      <c r="Q8" s="3"/>
      <c r="R8" s="30"/>
      <c r="S8" s="1"/>
      <c r="T8" s="20">
        <f t="shared" si="2"/>
        <v>0</v>
      </c>
      <c r="U8" s="1"/>
      <c r="V8" s="28" t="s">
        <v>19</v>
      </c>
      <c r="Z8" s="1"/>
      <c r="AA8" s="1"/>
      <c r="AB8" s="1"/>
      <c r="AC8" s="29"/>
    </row>
    <row r="9">
      <c r="A9" s="1"/>
      <c r="B9" s="34"/>
      <c r="C9" s="1"/>
      <c r="D9" s="3"/>
      <c r="E9" s="3"/>
      <c r="F9" s="3"/>
      <c r="G9" s="3"/>
      <c r="H9" s="28"/>
      <c r="I9" s="3"/>
      <c r="J9" s="3"/>
      <c r="K9" s="3"/>
      <c r="L9" s="3"/>
      <c r="M9" s="3"/>
      <c r="N9" s="3"/>
      <c r="O9" s="3"/>
      <c r="P9" s="3"/>
      <c r="Q9" s="3"/>
      <c r="R9" s="30"/>
      <c r="S9" s="1"/>
      <c r="T9" s="20"/>
      <c r="U9" s="1"/>
      <c r="V9" s="28"/>
      <c r="Z9" s="1"/>
      <c r="AA9" s="1"/>
      <c r="AB9" s="1"/>
      <c r="AC9" s="29"/>
    </row>
    <row r="10">
      <c r="A10" s="1"/>
      <c r="B10" s="34"/>
      <c r="C10" s="1" t="s">
        <v>20</v>
      </c>
      <c r="D10" s="3" t="s">
        <v>21</v>
      </c>
      <c r="E10" s="3"/>
      <c r="F10" s="32"/>
      <c r="G10" s="3"/>
      <c r="H10" s="28"/>
      <c r="I10" s="3"/>
      <c r="J10" s="3"/>
      <c r="K10" s="3"/>
      <c r="L10" s="3"/>
      <c r="M10" s="3"/>
      <c r="N10" s="3"/>
      <c r="O10" s="3"/>
      <c r="P10" s="3"/>
      <c r="Q10" s="3"/>
      <c r="R10" s="30"/>
      <c r="S10" s="1"/>
      <c r="T10" s="20">
        <f t="shared" ref="T10:T12" si="3">MAX(F10:Q10)+R10</f>
        <v>0</v>
      </c>
      <c r="U10" s="1"/>
      <c r="V10" s="28"/>
      <c r="Z10" s="1"/>
      <c r="AA10" s="1"/>
      <c r="AB10" s="1"/>
      <c r="AC10" s="29"/>
    </row>
    <row r="11">
      <c r="A11" s="1"/>
      <c r="B11" s="34"/>
      <c r="C11" s="1" t="s">
        <v>22</v>
      </c>
      <c r="D11" s="3" t="s">
        <v>23</v>
      </c>
      <c r="E11" s="3"/>
      <c r="F11" s="32"/>
      <c r="G11" s="3"/>
      <c r="H11" s="28"/>
      <c r="I11" s="3"/>
      <c r="J11" s="3"/>
      <c r="K11" s="3"/>
      <c r="L11" s="3"/>
      <c r="M11" s="3"/>
      <c r="N11" s="3"/>
      <c r="O11" s="3"/>
      <c r="P11" s="3"/>
      <c r="Q11" s="3"/>
      <c r="R11" s="30"/>
      <c r="S11" s="1"/>
      <c r="T11" s="20">
        <f t="shared" si="3"/>
        <v>0</v>
      </c>
      <c r="U11" s="1"/>
      <c r="V11" s="28"/>
      <c r="Z11" s="1"/>
      <c r="AA11" s="1"/>
      <c r="AB11" s="1"/>
      <c r="AC11" s="29"/>
    </row>
    <row r="12">
      <c r="A12" s="1"/>
      <c r="B12" s="35"/>
      <c r="C12" s="1" t="s">
        <v>24</v>
      </c>
      <c r="D12" s="3" t="s">
        <v>25</v>
      </c>
      <c r="E12" s="3"/>
      <c r="F12" s="32"/>
      <c r="G12" s="3"/>
      <c r="H12" s="28"/>
      <c r="I12" s="3"/>
      <c r="J12" s="3"/>
      <c r="K12" s="3"/>
      <c r="L12" s="3"/>
      <c r="M12" s="3"/>
      <c r="N12" s="3"/>
      <c r="O12" s="3"/>
      <c r="P12" s="3"/>
      <c r="Q12" s="3"/>
      <c r="R12" s="30"/>
      <c r="S12" s="1"/>
      <c r="T12" s="20">
        <f t="shared" si="3"/>
        <v>0</v>
      </c>
      <c r="U12" s="1"/>
      <c r="V12" s="28"/>
      <c r="Z12" s="1"/>
      <c r="AA12" s="1"/>
      <c r="AB12" s="1"/>
      <c r="AC12" s="29"/>
    </row>
    <row r="13">
      <c r="A13" s="1"/>
      <c r="B13" s="2"/>
      <c r="C13" s="1"/>
      <c r="D13" s="3"/>
      <c r="E13" s="3"/>
      <c r="F13" s="3"/>
      <c r="G13" s="3"/>
      <c r="H13" s="28"/>
      <c r="I13" s="3"/>
      <c r="J13" s="3"/>
      <c r="K13" s="3"/>
      <c r="L13" s="3"/>
      <c r="M13" s="3"/>
      <c r="N13" s="3"/>
      <c r="O13" s="3"/>
      <c r="P13" s="3"/>
      <c r="Q13" s="3"/>
      <c r="R13" s="30"/>
      <c r="S13" s="1"/>
      <c r="T13" s="20"/>
      <c r="U13" s="1"/>
      <c r="V13" s="28"/>
      <c r="Z13" s="1"/>
      <c r="AA13" s="1"/>
      <c r="AB13" s="1"/>
      <c r="AC13" s="29"/>
    </row>
    <row r="14">
      <c r="A14" s="1"/>
      <c r="B14" s="31" t="s">
        <v>26</v>
      </c>
      <c r="C14" s="1" t="s">
        <v>27</v>
      </c>
      <c r="D14" s="3" t="s">
        <v>28</v>
      </c>
      <c r="E14" s="3"/>
      <c r="F14" s="3">
        <f>IF(F6+F8&gt;0,F6+F8+7,0)</f>
        <v>0</v>
      </c>
      <c r="G14" s="3"/>
      <c r="H14" s="28"/>
      <c r="I14" s="3"/>
      <c r="J14" s="3"/>
      <c r="K14" s="3"/>
      <c r="L14" s="3"/>
      <c r="M14" s="3"/>
      <c r="N14" s="3"/>
      <c r="O14" s="3"/>
      <c r="P14" s="3"/>
      <c r="Q14" s="3"/>
      <c r="R14" s="30"/>
      <c r="S14" s="1"/>
      <c r="T14" s="20">
        <f t="shared" ref="T14:T16" si="4">MAX(F14:Q14)+R14</f>
        <v>0</v>
      </c>
      <c r="U14" s="1"/>
      <c r="V14" s="28"/>
      <c r="Z14" s="1"/>
      <c r="AA14" s="1"/>
      <c r="AB14" s="1"/>
      <c r="AC14" s="29"/>
    </row>
    <row r="15">
      <c r="A15" s="1"/>
      <c r="B15" s="34"/>
      <c r="C15" s="1" t="s">
        <v>29</v>
      </c>
      <c r="D15" s="3" t="s">
        <v>30</v>
      </c>
      <c r="E15" s="3"/>
      <c r="F15" s="3">
        <f>F6+F7+F8</f>
        <v>0</v>
      </c>
      <c r="G15" s="3"/>
      <c r="H15" s="28"/>
      <c r="I15" s="3"/>
      <c r="J15" s="3"/>
      <c r="K15" s="3"/>
      <c r="L15" s="3"/>
      <c r="M15" s="3"/>
      <c r="N15" s="3"/>
      <c r="O15" s="3"/>
      <c r="P15" s="3"/>
      <c r="Q15" s="3"/>
      <c r="R15" s="30"/>
      <c r="S15" s="1"/>
      <c r="T15" s="20">
        <f t="shared" si="4"/>
        <v>0</v>
      </c>
      <c r="U15" s="1"/>
      <c r="V15" s="28"/>
      <c r="Z15" s="1"/>
      <c r="AA15" s="1"/>
      <c r="AB15" s="1"/>
      <c r="AC15" s="29"/>
    </row>
    <row r="16">
      <c r="A16" s="1"/>
      <c r="B16" s="34"/>
      <c r="C16" s="1" t="s">
        <v>31</v>
      </c>
      <c r="D16" s="3" t="s">
        <v>32</v>
      </c>
      <c r="E16" s="3"/>
      <c r="F16" s="3">
        <f>F10+F11+F12</f>
        <v>0</v>
      </c>
      <c r="G16" s="3"/>
      <c r="H16" s="28"/>
      <c r="I16" s="3"/>
      <c r="J16" s="3"/>
      <c r="K16" s="3"/>
      <c r="L16" s="3"/>
      <c r="M16" s="3"/>
      <c r="N16" s="3"/>
      <c r="O16" s="3"/>
      <c r="P16" s="3"/>
      <c r="Q16" s="3"/>
      <c r="R16" s="30"/>
      <c r="S16" s="1"/>
      <c r="T16" s="20">
        <f t="shared" si="4"/>
        <v>0</v>
      </c>
      <c r="U16" s="1"/>
      <c r="V16" s="28"/>
      <c r="Z16" s="1"/>
      <c r="AA16" s="1"/>
      <c r="AB16" s="1"/>
      <c r="AC16" s="29"/>
    </row>
    <row r="17">
      <c r="A17" s="1"/>
      <c r="B17" s="34"/>
      <c r="C17" s="1"/>
      <c r="D17" s="3"/>
      <c r="E17" s="3"/>
      <c r="F17" s="3"/>
      <c r="G17" s="3"/>
      <c r="H17" s="28"/>
      <c r="I17" s="3"/>
      <c r="J17" s="3"/>
      <c r="K17" s="3"/>
      <c r="L17" s="3"/>
      <c r="M17" s="3"/>
      <c r="N17" s="3"/>
      <c r="O17" s="3"/>
      <c r="P17" s="3"/>
      <c r="Q17" s="3"/>
      <c r="R17" s="30"/>
      <c r="S17" s="1"/>
      <c r="T17" s="20"/>
      <c r="U17" s="1"/>
      <c r="V17" s="28"/>
      <c r="Z17" s="1"/>
      <c r="AA17" s="1"/>
      <c r="AB17" s="1"/>
      <c r="AC17" s="29"/>
    </row>
    <row r="18">
      <c r="A18" s="1"/>
      <c r="B18" s="35"/>
      <c r="C18" s="1" t="s">
        <v>33</v>
      </c>
      <c r="D18" s="3" t="s">
        <v>34</v>
      </c>
      <c r="E18" s="3"/>
      <c r="F18" s="3">
        <f>F10+F8</f>
        <v>0</v>
      </c>
      <c r="G18" s="36"/>
      <c r="H18" s="3"/>
      <c r="I18" s="3"/>
      <c r="J18" s="37"/>
      <c r="K18" s="3"/>
      <c r="L18" s="3"/>
      <c r="M18" s="3"/>
      <c r="N18" s="3"/>
      <c r="O18" s="3"/>
      <c r="P18" s="3"/>
      <c r="Q18" s="3"/>
      <c r="R18" s="30"/>
      <c r="S18" s="1"/>
      <c r="T18" s="20">
        <f>T8+T10+R18+MAX(F44:R44)</f>
        <v>0</v>
      </c>
      <c r="U18" s="1"/>
      <c r="V18" s="38" t="s">
        <v>35</v>
      </c>
      <c r="W18" s="39"/>
      <c r="X18" s="39"/>
      <c r="Y18" s="39"/>
      <c r="Z18" s="40"/>
      <c r="AA18" s="40"/>
      <c r="AB18" s="40"/>
      <c r="AC18" s="41"/>
    </row>
    <row r="19">
      <c r="A19" s="1"/>
      <c r="B19" s="42"/>
      <c r="C19" s="1"/>
      <c r="D19" s="3"/>
      <c r="E19" s="3"/>
      <c r="F19" s="3"/>
      <c r="G19" s="36"/>
      <c r="H19" s="3"/>
      <c r="I19" s="3"/>
      <c r="J19" s="37"/>
      <c r="K19" s="3"/>
      <c r="L19" s="3"/>
      <c r="M19" s="3"/>
      <c r="N19" s="3"/>
      <c r="O19" s="3"/>
      <c r="P19" s="3"/>
      <c r="Q19" s="3"/>
      <c r="R19" s="30"/>
      <c r="S19" s="1"/>
      <c r="T19" s="20"/>
      <c r="U19" s="1"/>
      <c r="V19" s="3"/>
      <c r="W19" s="3"/>
      <c r="X19" s="3"/>
      <c r="Y19" s="3"/>
      <c r="Z19" s="1"/>
      <c r="AA19" s="1"/>
      <c r="AB19" s="1"/>
      <c r="AC19" s="1"/>
    </row>
    <row r="20">
      <c r="A20" s="1"/>
      <c r="B20" s="42"/>
      <c r="C20" s="1" t="s">
        <v>36</v>
      </c>
      <c r="D20" s="3" t="s">
        <v>37</v>
      </c>
      <c r="E20" s="3"/>
      <c r="F20" s="3"/>
      <c r="G20" s="36"/>
      <c r="H20" s="3"/>
      <c r="I20" s="3"/>
      <c r="J20" s="37"/>
      <c r="K20" s="3"/>
      <c r="L20" s="3"/>
      <c r="M20" s="3"/>
      <c r="N20" s="3"/>
      <c r="O20" s="3"/>
      <c r="P20" s="3"/>
      <c r="Q20" s="3"/>
      <c r="R20" s="30"/>
      <c r="S20" s="1"/>
      <c r="T20" s="20"/>
      <c r="U20" s="1"/>
      <c r="V20" s="3"/>
      <c r="W20" s="3"/>
      <c r="X20" s="3"/>
      <c r="Y20" s="3"/>
      <c r="Z20" s="1"/>
      <c r="AA20" s="1"/>
      <c r="AB20" s="1"/>
      <c r="AC20" s="1"/>
    </row>
    <row r="21" ht="15.75" customHeight="1">
      <c r="A21" s="1"/>
      <c r="B21" s="2"/>
      <c r="C21" s="1"/>
      <c r="D21" s="3"/>
      <c r="E21" s="3"/>
      <c r="F21" s="3"/>
      <c r="G21" s="36"/>
      <c r="H21" s="3"/>
      <c r="I21" s="3"/>
      <c r="J21" s="37"/>
      <c r="K21" s="3"/>
      <c r="L21" s="3"/>
      <c r="M21" s="3"/>
      <c r="N21" s="3"/>
      <c r="O21" s="3"/>
      <c r="P21" s="3"/>
      <c r="Q21" s="3"/>
      <c r="R21" s="30"/>
      <c r="S21" s="1"/>
      <c r="T21" s="20"/>
      <c r="U21" s="1"/>
      <c r="V21" s="1"/>
      <c r="W21" s="1"/>
      <c r="X21" s="1"/>
      <c r="Y21" s="1"/>
      <c r="Z21" s="1"/>
      <c r="AA21" s="1"/>
      <c r="AB21" s="1"/>
      <c r="AC21" s="1"/>
    </row>
    <row r="22" ht="15.75" customHeight="1">
      <c r="A22" s="1"/>
      <c r="B22" s="2"/>
      <c r="C22" s="4" t="s">
        <v>38</v>
      </c>
      <c r="D22" s="5"/>
      <c r="E22" s="5"/>
      <c r="F22" s="6"/>
      <c r="G22" s="3"/>
      <c r="H22" s="28"/>
      <c r="I22" s="3"/>
      <c r="J22" s="37"/>
      <c r="K22" s="3"/>
      <c r="L22" s="3"/>
      <c r="M22" s="3"/>
      <c r="N22" s="3"/>
      <c r="O22" s="3"/>
      <c r="P22" s="3"/>
      <c r="Q22" s="3"/>
      <c r="R22" s="30"/>
      <c r="S22" s="1"/>
      <c r="T22" s="20"/>
      <c r="U22" s="1"/>
      <c r="V22" s="14" t="s">
        <v>39</v>
      </c>
      <c r="W22" s="14" t="s">
        <v>40</v>
      </c>
      <c r="X22" s="1"/>
      <c r="Y22" s="1"/>
      <c r="Z22" s="1"/>
      <c r="AA22" s="1"/>
      <c r="AB22" s="1"/>
      <c r="AC22" s="1"/>
    </row>
    <row r="23" ht="15.75" customHeight="1">
      <c r="A23" s="1"/>
      <c r="B23" s="2"/>
      <c r="C23" s="1"/>
      <c r="D23" s="1"/>
      <c r="E23" s="3"/>
      <c r="F23" s="3"/>
      <c r="G23" s="3"/>
      <c r="H23" s="28"/>
      <c r="I23" s="3"/>
      <c r="J23" s="37"/>
      <c r="K23" s="3"/>
      <c r="N23" s="3"/>
      <c r="O23" s="3"/>
      <c r="P23" s="3"/>
      <c r="Q23" s="3"/>
      <c r="R23" s="30"/>
      <c r="S23" s="1"/>
      <c r="T23" s="20"/>
      <c r="U23" s="1"/>
      <c r="V23" s="1"/>
      <c r="W23" s="1"/>
      <c r="X23" s="1"/>
      <c r="Y23" s="1"/>
      <c r="Z23" s="1"/>
      <c r="AA23" s="1"/>
      <c r="AB23" s="1"/>
      <c r="AC23" s="1"/>
    </row>
    <row r="24" ht="15.75" customHeight="1">
      <c r="A24" s="1"/>
      <c r="B24" s="31" t="s">
        <v>41</v>
      </c>
      <c r="C24" s="43" t="s">
        <v>42</v>
      </c>
      <c r="E24" s="3" t="s">
        <v>18</v>
      </c>
      <c r="F24" s="32">
        <v>1.0</v>
      </c>
      <c r="G24" s="3"/>
      <c r="H24" s="28"/>
      <c r="I24" s="3"/>
      <c r="J24" s="3"/>
      <c r="K24" s="3"/>
      <c r="L24" s="3"/>
      <c r="M24" s="3"/>
      <c r="N24" s="3"/>
      <c r="O24" s="3"/>
      <c r="P24" s="3"/>
      <c r="Q24" s="3"/>
      <c r="R24" s="30"/>
      <c r="S24" s="1"/>
      <c r="T24" s="20">
        <f t="shared" ref="T24:T27" si="5">ROUNDDOWN(MAX(F24:Q24),0)+R24+VLOOKUP(E24,$D$6:$T$16,17,0)</f>
        <v>1</v>
      </c>
      <c r="U24" s="1"/>
      <c r="V24" s="8">
        <v>1.0</v>
      </c>
      <c r="W24" s="44">
        <v>1.0</v>
      </c>
      <c r="X24" s="1"/>
      <c r="Y24" s="1"/>
      <c r="Z24" s="1"/>
      <c r="AA24" s="1"/>
      <c r="AB24" s="1"/>
      <c r="AC24" s="1"/>
    </row>
    <row r="25" ht="15.75" customHeight="1">
      <c r="A25" s="1"/>
      <c r="B25" s="34"/>
      <c r="C25" s="43" t="s">
        <v>43</v>
      </c>
      <c r="E25" s="3" t="s">
        <v>12</v>
      </c>
      <c r="F25" s="32">
        <v>1.0</v>
      </c>
      <c r="G25" s="3"/>
      <c r="H25" s="28"/>
      <c r="I25" s="3"/>
      <c r="J25" s="3"/>
      <c r="K25" s="3"/>
      <c r="L25" s="3"/>
      <c r="M25" s="3"/>
      <c r="N25" s="3"/>
      <c r="O25" s="3"/>
      <c r="P25" s="3"/>
      <c r="Q25" s="3"/>
      <c r="R25" s="30"/>
      <c r="S25" s="1"/>
      <c r="T25" s="20">
        <f t="shared" si="5"/>
        <v>1</v>
      </c>
      <c r="U25" s="1"/>
      <c r="V25" s="20">
        <v>5.0</v>
      </c>
      <c r="W25" s="45">
        <v>2.0</v>
      </c>
      <c r="X25" s="1"/>
      <c r="Y25" s="1"/>
      <c r="Z25" s="1"/>
      <c r="AA25" s="1"/>
      <c r="AB25" s="1"/>
      <c r="AC25" s="1"/>
    </row>
    <row r="26" ht="15.75" customHeight="1">
      <c r="A26" s="1"/>
      <c r="B26" s="34"/>
      <c r="C26" s="43" t="s">
        <v>44</v>
      </c>
      <c r="D26" s="1"/>
      <c r="E26" s="3" t="s">
        <v>12</v>
      </c>
      <c r="F26" s="32">
        <v>1.0</v>
      </c>
      <c r="G26" s="3"/>
      <c r="H26" s="28"/>
      <c r="I26" s="3"/>
      <c r="J26" s="3"/>
      <c r="K26" s="3"/>
      <c r="L26" s="3"/>
      <c r="M26" s="3"/>
      <c r="N26" s="3"/>
      <c r="O26" s="3"/>
      <c r="P26" s="3"/>
      <c r="Q26" s="3"/>
      <c r="R26" s="30"/>
      <c r="S26" s="1"/>
      <c r="T26" s="20">
        <f t="shared" si="5"/>
        <v>1</v>
      </c>
      <c r="U26" s="1"/>
      <c r="V26" s="20">
        <v>7.0</v>
      </c>
      <c r="W26" s="45">
        <v>3.0</v>
      </c>
      <c r="X26" s="1"/>
      <c r="Y26" s="1"/>
      <c r="Z26" s="1"/>
      <c r="AA26" s="1"/>
      <c r="AB26" s="1"/>
      <c r="AC26" s="1"/>
      <c r="AD26" s="1"/>
      <c r="AE26" s="1"/>
    </row>
    <row r="27" ht="15.75" customHeight="1">
      <c r="A27" s="1"/>
      <c r="B27" s="35"/>
      <c r="C27" s="43" t="s">
        <v>45</v>
      </c>
      <c r="E27" s="3" t="s">
        <v>21</v>
      </c>
      <c r="F27" s="32">
        <v>1.0</v>
      </c>
      <c r="G27" s="3"/>
      <c r="H27" s="28"/>
      <c r="I27" s="3"/>
      <c r="J27" s="3"/>
      <c r="K27" s="3"/>
      <c r="L27" s="3"/>
      <c r="M27" s="3"/>
      <c r="N27" s="3"/>
      <c r="O27" s="3"/>
      <c r="P27" s="3"/>
      <c r="Q27" s="3"/>
      <c r="R27" s="30"/>
      <c r="S27" s="1"/>
      <c r="T27" s="20">
        <f t="shared" si="5"/>
        <v>1</v>
      </c>
      <c r="U27" s="1"/>
      <c r="V27" s="46">
        <v>3.0</v>
      </c>
      <c r="W27" s="47">
        <v>2.0</v>
      </c>
      <c r="X27" s="1"/>
      <c r="Y27" s="1"/>
      <c r="Z27" s="1"/>
      <c r="AA27" s="1"/>
      <c r="AB27" s="1"/>
      <c r="AC27" s="1"/>
    </row>
    <row r="28" ht="15.75" customHeight="1">
      <c r="A28" s="1"/>
      <c r="B28" s="42"/>
      <c r="C28" s="43"/>
      <c r="D28" s="43"/>
      <c r="E28" s="3"/>
      <c r="F28" s="3"/>
      <c r="G28" s="3"/>
      <c r="H28" s="28"/>
      <c r="I28" s="3"/>
      <c r="J28" s="3"/>
      <c r="K28" s="3"/>
      <c r="L28" s="3"/>
      <c r="M28" s="3"/>
      <c r="N28" s="3"/>
      <c r="O28" s="3"/>
      <c r="P28" s="3"/>
      <c r="Q28" s="3"/>
      <c r="R28" s="30"/>
      <c r="S28" s="1"/>
      <c r="T28" s="20"/>
      <c r="U28" s="1"/>
      <c r="V28" s="3"/>
      <c r="W28" s="3"/>
      <c r="X28" s="1"/>
      <c r="Y28" s="1"/>
      <c r="Z28" s="1"/>
      <c r="AA28" s="1"/>
      <c r="AB28" s="1"/>
      <c r="AC28" s="1"/>
    </row>
    <row r="29" ht="15.0" customHeight="1">
      <c r="A29" s="1"/>
      <c r="B29" s="31" t="s">
        <v>46</v>
      </c>
      <c r="C29" s="43" t="s">
        <v>47</v>
      </c>
      <c r="E29" s="3" t="s">
        <v>23</v>
      </c>
      <c r="F29" s="32"/>
      <c r="G29" s="3"/>
      <c r="H29" s="28"/>
      <c r="I29" s="3"/>
      <c r="J29" s="3"/>
      <c r="K29" s="3"/>
      <c r="L29" s="3"/>
      <c r="M29" s="3"/>
      <c r="N29" s="3"/>
      <c r="O29" s="3"/>
      <c r="P29" s="3"/>
      <c r="Q29" s="3"/>
      <c r="R29" s="30"/>
      <c r="S29" s="1"/>
      <c r="T29" s="20">
        <f t="shared" ref="T29:T36" si="6">ROUNDDOWN(IF(MAX(F29:Q29)=0,IF(G29="н",VLOOKUP(E29,$D$6:$T$16,17,0),0),MAX(F29:Q29)+R29+VLOOKUP(E29,$D$6:$T$16,17,0)),0)</f>
        <v>0</v>
      </c>
      <c r="U29" s="1"/>
      <c r="V29" s="3"/>
      <c r="X29" s="1"/>
      <c r="Y29" s="1"/>
      <c r="Z29" s="1"/>
      <c r="AA29" s="1"/>
      <c r="AB29" s="1"/>
      <c r="AC29" s="1"/>
      <c r="AE29" s="3"/>
    </row>
    <row r="30" ht="15.75" customHeight="1">
      <c r="A30" s="1"/>
      <c r="B30" s="34"/>
      <c r="C30" s="48" t="s">
        <v>48</v>
      </c>
      <c r="E30" s="3" t="s">
        <v>23</v>
      </c>
      <c r="F30" s="32"/>
      <c r="G30" s="3"/>
      <c r="H30" s="28"/>
      <c r="I30" s="3"/>
      <c r="J30" s="3"/>
      <c r="K30" s="3"/>
      <c r="L30" s="3"/>
      <c r="M30" s="3"/>
      <c r="N30" s="3"/>
      <c r="O30" s="3"/>
      <c r="P30" s="3"/>
      <c r="Q30" s="3"/>
      <c r="R30" s="30"/>
      <c r="S30" s="1"/>
      <c r="T30" s="20">
        <f t="shared" si="6"/>
        <v>0</v>
      </c>
      <c r="U30" s="1"/>
      <c r="V30" s="3"/>
      <c r="X30" s="1"/>
      <c r="Y30" s="1"/>
      <c r="Z30" s="1"/>
      <c r="AA30" s="1"/>
      <c r="AB30" s="1"/>
      <c r="AC30" s="1"/>
      <c r="AE30" s="3"/>
    </row>
    <row r="31" ht="15.75" customHeight="1">
      <c r="A31" s="1"/>
      <c r="B31" s="34"/>
      <c r="C31" s="48" t="s">
        <v>49</v>
      </c>
      <c r="E31" s="3" t="s">
        <v>12</v>
      </c>
      <c r="F31" s="32"/>
      <c r="G31" s="3"/>
      <c r="H31" s="28"/>
      <c r="I31" s="3"/>
      <c r="J31" s="3"/>
      <c r="K31" s="3"/>
      <c r="L31" s="3"/>
      <c r="M31" s="3"/>
      <c r="N31" s="3"/>
      <c r="O31" s="3"/>
      <c r="P31" s="3"/>
      <c r="Q31" s="3"/>
      <c r="R31" s="30"/>
      <c r="S31" s="1"/>
      <c r="T31" s="20">
        <f t="shared" si="6"/>
        <v>0</v>
      </c>
      <c r="U31" s="1"/>
      <c r="V31" s="3"/>
      <c r="W31" s="3"/>
      <c r="X31" s="1"/>
      <c r="Y31" s="1"/>
      <c r="Z31" s="1"/>
      <c r="AA31" s="1"/>
      <c r="AB31" s="1"/>
      <c r="AC31" s="1"/>
      <c r="AE31" s="3"/>
    </row>
    <row r="32" ht="15.75" customHeight="1">
      <c r="A32" s="1"/>
      <c r="B32" s="34"/>
      <c r="C32" s="48" t="s">
        <v>50</v>
      </c>
      <c r="E32" s="3" t="s">
        <v>21</v>
      </c>
      <c r="F32" s="32"/>
      <c r="G32" s="3"/>
      <c r="H32" s="28"/>
      <c r="I32" s="3"/>
      <c r="J32" s="3"/>
      <c r="K32" s="3"/>
      <c r="L32" s="3"/>
      <c r="M32" s="3"/>
      <c r="N32" s="3"/>
      <c r="O32" s="3"/>
      <c r="P32" s="3"/>
      <c r="Q32" s="3"/>
      <c r="R32" s="30"/>
      <c r="S32" s="1"/>
      <c r="T32" s="20">
        <f t="shared" si="6"/>
        <v>0</v>
      </c>
      <c r="U32" s="1"/>
      <c r="V32" s="3"/>
      <c r="W32" s="3"/>
      <c r="X32" s="1"/>
      <c r="Y32" s="1"/>
      <c r="Z32" s="1"/>
      <c r="AA32" s="1"/>
      <c r="AB32" s="1"/>
      <c r="AC32" s="1"/>
      <c r="AE32" s="3"/>
    </row>
    <row r="33" ht="15.75" customHeight="1">
      <c r="A33" s="1"/>
      <c r="B33" s="34"/>
      <c r="C33" s="43" t="s">
        <v>51</v>
      </c>
      <c r="E33" s="3" t="s">
        <v>12</v>
      </c>
      <c r="F33" s="32"/>
      <c r="G33" s="3"/>
      <c r="H33" s="28"/>
      <c r="I33" s="3"/>
      <c r="J33" s="3"/>
      <c r="K33" s="3"/>
      <c r="L33" s="3"/>
      <c r="M33" s="3"/>
      <c r="N33" s="3"/>
      <c r="O33" s="3"/>
      <c r="P33" s="3"/>
      <c r="Q33" s="3"/>
      <c r="R33" s="30"/>
      <c r="S33" s="1"/>
      <c r="T33" s="20">
        <f t="shared" si="6"/>
        <v>0</v>
      </c>
      <c r="U33" s="1"/>
      <c r="V33" s="3"/>
      <c r="W33" s="3"/>
      <c r="X33" s="1"/>
      <c r="Y33" s="1"/>
      <c r="Z33" s="1"/>
      <c r="AA33" s="1"/>
      <c r="AB33" s="1"/>
      <c r="AC33" s="1"/>
      <c r="AE33" s="3"/>
    </row>
    <row r="34" ht="15.75" customHeight="1">
      <c r="A34" s="1"/>
      <c r="B34" s="34"/>
      <c r="C34" s="48" t="s">
        <v>52</v>
      </c>
      <c r="E34" s="3" t="s">
        <v>12</v>
      </c>
      <c r="F34" s="32"/>
      <c r="G34" s="3"/>
      <c r="H34" s="28"/>
      <c r="I34" s="3"/>
      <c r="J34" s="3"/>
      <c r="K34" s="3"/>
      <c r="L34" s="3"/>
      <c r="M34" s="3"/>
      <c r="N34" s="3"/>
      <c r="O34" s="3"/>
      <c r="P34" s="3"/>
      <c r="Q34" s="3"/>
      <c r="R34" s="30"/>
      <c r="S34" s="1"/>
      <c r="T34" s="20">
        <f t="shared" si="6"/>
        <v>0</v>
      </c>
      <c r="U34" s="1"/>
      <c r="V34" s="3"/>
      <c r="W34" s="3"/>
      <c r="X34" s="1"/>
      <c r="Y34" s="1"/>
      <c r="Z34" s="1"/>
      <c r="AA34" s="1"/>
      <c r="AB34" s="1"/>
      <c r="AC34" s="1"/>
      <c r="AE34" s="3"/>
    </row>
    <row r="35" ht="15.75" customHeight="1">
      <c r="A35" s="1"/>
      <c r="B35" s="34"/>
      <c r="C35" s="43" t="s">
        <v>53</v>
      </c>
      <c r="E35" s="3" t="s">
        <v>21</v>
      </c>
      <c r="F35" s="32"/>
      <c r="G35" s="3"/>
      <c r="H35" s="28"/>
      <c r="I35" s="3"/>
      <c r="J35" s="3"/>
      <c r="K35" s="3"/>
      <c r="L35" s="3"/>
      <c r="M35" s="3"/>
      <c r="N35" s="3"/>
      <c r="O35" s="3"/>
      <c r="P35" s="3"/>
      <c r="Q35" s="3"/>
      <c r="R35" s="30"/>
      <c r="S35" s="1"/>
      <c r="T35" s="20">
        <f t="shared" si="6"/>
        <v>0</v>
      </c>
      <c r="U35" s="1"/>
      <c r="V35" s="3"/>
      <c r="W35" s="3"/>
      <c r="X35" s="1"/>
      <c r="Y35" s="1"/>
      <c r="Z35" s="1"/>
      <c r="AA35" s="1"/>
      <c r="AB35" s="1"/>
      <c r="AC35" s="1"/>
      <c r="AE35" s="3"/>
    </row>
    <row r="36" ht="15.75" customHeight="1">
      <c r="A36" s="1"/>
      <c r="B36" s="35"/>
      <c r="C36" s="43" t="s">
        <v>54</v>
      </c>
      <c r="E36" s="3" t="s">
        <v>23</v>
      </c>
      <c r="F36" s="32"/>
      <c r="G36" s="3"/>
      <c r="H36" s="28"/>
      <c r="I36" s="3"/>
      <c r="J36" s="3"/>
      <c r="K36" s="3"/>
      <c r="L36" s="3"/>
      <c r="M36" s="3"/>
      <c r="N36" s="3"/>
      <c r="O36" s="3"/>
      <c r="P36" s="3"/>
      <c r="Q36" s="3"/>
      <c r="R36" s="30"/>
      <c r="S36" s="1"/>
      <c r="T36" s="20">
        <f t="shared" si="6"/>
        <v>0</v>
      </c>
      <c r="U36" s="1"/>
      <c r="V36" s="3"/>
      <c r="W36" s="3"/>
      <c r="X36" s="1"/>
      <c r="Y36" s="1"/>
      <c r="Z36" s="1"/>
      <c r="AA36" s="1"/>
      <c r="AB36" s="1"/>
      <c r="AC36" s="1"/>
      <c r="AE36" s="3"/>
    </row>
    <row r="37" ht="15.75" customHeight="1">
      <c r="A37" s="1"/>
      <c r="B37" s="42"/>
      <c r="C37" s="43"/>
      <c r="D37" s="43"/>
      <c r="E37" s="3"/>
      <c r="F37" s="3"/>
      <c r="G37" s="3"/>
      <c r="H37" s="28"/>
      <c r="I37" s="3"/>
      <c r="J37" s="3"/>
      <c r="K37" s="3"/>
      <c r="L37" s="3"/>
      <c r="M37" s="3"/>
      <c r="N37" s="3"/>
      <c r="O37" s="3"/>
      <c r="P37" s="3"/>
      <c r="Q37" s="3"/>
      <c r="R37" s="30"/>
      <c r="S37" s="1"/>
      <c r="T37" s="20"/>
      <c r="U37" s="1"/>
      <c r="V37" s="3"/>
      <c r="W37" s="3"/>
      <c r="X37" s="1"/>
      <c r="Y37" s="1"/>
      <c r="Z37" s="1"/>
      <c r="AA37" s="1"/>
      <c r="AB37" s="1"/>
      <c r="AC37" s="1"/>
      <c r="AE37" s="3"/>
    </row>
    <row r="38" ht="15.0" customHeight="1">
      <c r="A38" s="1"/>
      <c r="B38" s="31" t="s">
        <v>55</v>
      </c>
      <c r="C38" s="43" t="s">
        <v>56</v>
      </c>
      <c r="E38" s="3" t="s">
        <v>18</v>
      </c>
      <c r="F38" s="32"/>
      <c r="G38" s="3" t="s">
        <v>57</v>
      </c>
      <c r="H38" s="28"/>
      <c r="I38" s="3"/>
      <c r="J38" s="3"/>
      <c r="K38" s="3"/>
      <c r="L38" s="3"/>
      <c r="M38" s="3"/>
      <c r="N38" s="3"/>
      <c r="O38" s="3"/>
      <c r="P38" s="3"/>
      <c r="Q38" s="3"/>
      <c r="R38" s="30"/>
      <c r="S38" s="1"/>
      <c r="T38" s="20">
        <f t="shared" ref="T38:T63" si="7">ROUNDDOWN(IF(MAX(F38:Q38)=0,IF(G38="н",VLOOKUP(E38,$D$6:$T$16,17,0),0),MAX(F38:Q38)+R38+VLOOKUP(E38,$D$6:$T$16,17,0)),0)</f>
        <v>0</v>
      </c>
      <c r="U38" s="1"/>
      <c r="V38" s="3"/>
      <c r="W38" s="3"/>
      <c r="X38" s="1"/>
      <c r="Y38" s="1"/>
      <c r="Z38" s="1"/>
      <c r="AA38" s="1"/>
      <c r="AB38" s="1"/>
      <c r="AC38" s="1"/>
      <c r="AE38" s="3"/>
    </row>
    <row r="39" ht="15.75" customHeight="1">
      <c r="A39" s="1"/>
      <c r="B39" s="34"/>
      <c r="C39" s="43" t="s">
        <v>58</v>
      </c>
      <c r="E39" s="3" t="s">
        <v>18</v>
      </c>
      <c r="F39" s="32"/>
      <c r="G39" s="3" t="s">
        <v>57</v>
      </c>
      <c r="H39" s="28"/>
      <c r="I39" s="3"/>
      <c r="J39" s="3"/>
      <c r="K39" s="3"/>
      <c r="L39" s="3"/>
      <c r="M39" s="3"/>
      <c r="N39" s="3"/>
      <c r="O39" s="3"/>
      <c r="P39" s="3"/>
      <c r="Q39" s="3"/>
      <c r="R39" s="30"/>
      <c r="S39" s="1"/>
      <c r="T39" s="20">
        <f t="shared" si="7"/>
        <v>0</v>
      </c>
      <c r="U39" s="1"/>
      <c r="V39" s="1"/>
      <c r="W39" s="1"/>
      <c r="X39" s="1"/>
      <c r="Y39" s="1"/>
      <c r="Z39" s="1"/>
      <c r="AA39" s="1"/>
      <c r="AB39" s="1"/>
      <c r="AC39" s="1"/>
      <c r="AE39" s="3"/>
    </row>
    <row r="40" ht="15.75" customHeight="1">
      <c r="A40" s="1"/>
      <c r="B40" s="34"/>
      <c r="C40" s="43" t="s">
        <v>59</v>
      </c>
      <c r="E40" s="3" t="s">
        <v>12</v>
      </c>
      <c r="F40" s="32">
        <v>1.0</v>
      </c>
      <c r="G40" s="3" t="s">
        <v>57</v>
      </c>
      <c r="H40" s="28"/>
      <c r="I40" s="3"/>
      <c r="J40" s="3"/>
      <c r="K40" s="3"/>
      <c r="L40" s="3"/>
      <c r="M40" s="3"/>
      <c r="N40" s="3"/>
      <c r="O40" s="3"/>
      <c r="P40" s="3"/>
      <c r="Q40" s="3"/>
      <c r="R40" s="30"/>
      <c r="S40" s="1"/>
      <c r="T40" s="20">
        <f t="shared" si="7"/>
        <v>1</v>
      </c>
      <c r="U40" s="1"/>
      <c r="V40" s="1"/>
      <c r="W40" s="1"/>
      <c r="X40" s="1"/>
      <c r="Y40" s="1"/>
      <c r="Z40" s="1"/>
      <c r="AA40" s="1"/>
      <c r="AB40" s="1"/>
      <c r="AC40" s="1"/>
      <c r="AE40" s="3"/>
    </row>
    <row r="41" ht="15.75" customHeight="1">
      <c r="A41" s="1"/>
      <c r="B41" s="34"/>
      <c r="C41" s="43" t="s">
        <v>60</v>
      </c>
      <c r="E41" s="3" t="s">
        <v>12</v>
      </c>
      <c r="F41" s="32">
        <v>1.0</v>
      </c>
      <c r="G41" s="30"/>
      <c r="H41" s="3"/>
      <c r="I41" s="3"/>
      <c r="J41" s="3"/>
      <c r="K41" s="3"/>
      <c r="L41" s="3"/>
      <c r="M41" s="3"/>
      <c r="N41" s="3"/>
      <c r="O41" s="3"/>
      <c r="P41" s="3"/>
      <c r="Q41" s="36"/>
      <c r="R41" s="36"/>
      <c r="S41" s="1"/>
      <c r="T41" s="20">
        <f t="shared" si="7"/>
        <v>1</v>
      </c>
      <c r="U41" s="1"/>
      <c r="V41" s="1"/>
      <c r="W41" s="1"/>
      <c r="X41" s="1"/>
      <c r="Y41" s="1"/>
      <c r="Z41" s="1"/>
      <c r="AA41" s="1"/>
      <c r="AB41" s="1"/>
      <c r="AC41" s="1"/>
      <c r="AE41" s="3"/>
    </row>
    <row r="42" ht="15.75" customHeight="1">
      <c r="A42" s="1"/>
      <c r="B42" s="34"/>
      <c r="C42" s="43" t="s">
        <v>61</v>
      </c>
      <c r="E42" s="3" t="s">
        <v>18</v>
      </c>
      <c r="F42" s="32">
        <v>1.0</v>
      </c>
      <c r="G42" s="3"/>
      <c r="H42" s="28"/>
      <c r="I42" s="3"/>
      <c r="J42" s="3"/>
      <c r="K42" s="3"/>
      <c r="L42" s="3"/>
      <c r="M42" s="3"/>
      <c r="N42" s="3"/>
      <c r="O42" s="3"/>
      <c r="P42" s="3"/>
      <c r="Q42" s="3"/>
      <c r="R42" s="30"/>
      <c r="S42" s="1"/>
      <c r="T42" s="20">
        <f t="shared" si="7"/>
        <v>1</v>
      </c>
      <c r="U42" s="1"/>
      <c r="V42" s="1"/>
      <c r="W42" s="1"/>
      <c r="X42" s="1"/>
      <c r="Y42" s="1"/>
      <c r="Z42" s="1"/>
      <c r="AA42" s="1"/>
      <c r="AB42" s="1"/>
      <c r="AC42" s="1"/>
      <c r="AE42" s="3"/>
    </row>
    <row r="43" ht="15.75" customHeight="1">
      <c r="A43" s="1"/>
      <c r="B43" s="34"/>
      <c r="C43" s="43" t="s">
        <v>62</v>
      </c>
      <c r="E43" s="3" t="s">
        <v>23</v>
      </c>
      <c r="F43" s="32"/>
      <c r="G43" s="3"/>
      <c r="H43" s="28"/>
      <c r="I43" s="3"/>
      <c r="J43" s="3"/>
      <c r="K43" s="3"/>
      <c r="L43" s="3"/>
      <c r="M43" s="3"/>
      <c r="N43" s="3"/>
      <c r="O43" s="3"/>
      <c r="P43" s="3"/>
      <c r="Q43" s="3"/>
      <c r="R43" s="30"/>
      <c r="S43" s="1"/>
      <c r="T43" s="20">
        <f t="shared" si="7"/>
        <v>0</v>
      </c>
      <c r="U43" s="1"/>
      <c r="V43" s="1"/>
      <c r="W43" s="1"/>
      <c r="X43" s="1"/>
      <c r="Y43" s="1"/>
      <c r="Z43" s="1"/>
      <c r="AA43" s="1"/>
      <c r="AB43" s="1"/>
      <c r="AC43" s="1"/>
      <c r="AE43" s="3"/>
    </row>
    <row r="44" ht="15.75" customHeight="1">
      <c r="A44" s="1"/>
      <c r="B44" s="34"/>
      <c r="C44" s="43" t="s">
        <v>63</v>
      </c>
      <c r="E44" s="3" t="s">
        <v>18</v>
      </c>
      <c r="F44" s="32"/>
      <c r="G44" s="3"/>
      <c r="H44" s="28"/>
      <c r="I44" s="3"/>
      <c r="J44" s="3"/>
      <c r="K44" s="3"/>
      <c r="L44" s="3"/>
      <c r="M44" s="3"/>
      <c r="N44" s="3"/>
      <c r="O44" s="3"/>
      <c r="P44" s="3"/>
      <c r="Q44" s="3"/>
      <c r="R44" s="30"/>
      <c r="S44" s="1"/>
      <c r="T44" s="20">
        <f t="shared" si="7"/>
        <v>0</v>
      </c>
      <c r="U44" s="1"/>
      <c r="V44" s="1"/>
      <c r="W44" s="1"/>
      <c r="X44" s="1"/>
      <c r="Y44" s="1"/>
      <c r="Z44" s="1"/>
      <c r="AA44" s="1"/>
      <c r="AB44" s="1"/>
      <c r="AC44" s="1"/>
      <c r="AE44" s="3"/>
    </row>
    <row r="45" ht="15.75" customHeight="1">
      <c r="A45" s="1"/>
      <c r="B45" s="34"/>
      <c r="C45" s="43" t="s">
        <v>64</v>
      </c>
      <c r="E45" s="3" t="s">
        <v>21</v>
      </c>
      <c r="F45" s="32">
        <v>1.0</v>
      </c>
      <c r="G45" s="3" t="s">
        <v>57</v>
      </c>
      <c r="H45" s="28"/>
      <c r="I45" s="3"/>
      <c r="J45" s="3"/>
      <c r="K45" s="3"/>
      <c r="L45" s="3"/>
      <c r="M45" s="3"/>
      <c r="N45" s="3"/>
      <c r="O45" s="3"/>
      <c r="P45" s="3"/>
      <c r="Q45" s="3"/>
      <c r="R45" s="30"/>
      <c r="S45" s="1"/>
      <c r="T45" s="20">
        <f t="shared" si="7"/>
        <v>1</v>
      </c>
      <c r="U45" s="1"/>
      <c r="V45" s="1"/>
      <c r="W45" s="1"/>
      <c r="X45" s="1"/>
      <c r="Y45" s="1"/>
      <c r="Z45" s="1"/>
      <c r="AA45" s="1"/>
      <c r="AB45" s="1"/>
      <c r="AC45" s="1"/>
      <c r="AE45" s="3"/>
    </row>
    <row r="46" ht="15.75" customHeight="1">
      <c r="A46" s="1"/>
      <c r="B46" s="34"/>
      <c r="C46" s="43" t="s">
        <v>65</v>
      </c>
      <c r="E46" s="3" t="s">
        <v>21</v>
      </c>
      <c r="F46" s="32"/>
      <c r="G46" s="3" t="s">
        <v>57</v>
      </c>
      <c r="H46" s="28"/>
      <c r="I46" s="3"/>
      <c r="J46" s="3"/>
      <c r="K46" s="3"/>
      <c r="L46" s="3"/>
      <c r="M46" s="3"/>
      <c r="N46" s="3"/>
      <c r="O46" s="3"/>
      <c r="P46" s="3"/>
      <c r="Q46" s="3"/>
      <c r="R46" s="30"/>
      <c r="S46" s="1"/>
      <c r="T46" s="20">
        <f t="shared" si="7"/>
        <v>0</v>
      </c>
      <c r="U46" s="1"/>
      <c r="V46" s="1"/>
      <c r="W46" s="1"/>
      <c r="X46" s="1"/>
      <c r="Y46" s="1"/>
      <c r="Z46" s="1"/>
      <c r="AA46" s="1"/>
      <c r="AB46" s="1"/>
      <c r="AC46" s="1"/>
      <c r="AE46" s="3"/>
    </row>
    <row r="47" ht="15.75" customHeight="1">
      <c r="A47" s="1"/>
      <c r="B47" s="34"/>
      <c r="C47" s="48" t="s">
        <v>66</v>
      </c>
      <c r="E47" s="3" t="s">
        <v>25</v>
      </c>
      <c r="F47" s="32"/>
      <c r="G47" s="3"/>
      <c r="H47" s="28"/>
      <c r="I47" s="3"/>
      <c r="J47" s="3"/>
      <c r="K47" s="3"/>
      <c r="L47" s="3"/>
      <c r="M47" s="3"/>
      <c r="N47" s="3"/>
      <c r="O47" s="3"/>
      <c r="P47" s="3"/>
      <c r="Q47" s="3"/>
      <c r="R47" s="30"/>
      <c r="S47" s="1"/>
      <c r="T47" s="20">
        <f t="shared" si="7"/>
        <v>0</v>
      </c>
      <c r="U47" s="1"/>
      <c r="V47" s="1"/>
      <c r="W47" s="1"/>
      <c r="X47" s="1"/>
      <c r="Y47" s="1"/>
      <c r="Z47" s="1"/>
      <c r="AA47" s="1"/>
      <c r="AB47" s="1"/>
      <c r="AC47" s="1"/>
      <c r="AE47" s="3"/>
    </row>
    <row r="48" ht="15.75" customHeight="1">
      <c r="A48" s="1"/>
      <c r="B48" s="34"/>
      <c r="C48" s="43" t="s">
        <v>67</v>
      </c>
      <c r="E48" s="3" t="s">
        <v>23</v>
      </c>
      <c r="F48" s="32"/>
      <c r="G48" s="3" t="s">
        <v>57</v>
      </c>
      <c r="H48" s="28"/>
      <c r="I48" s="3"/>
      <c r="J48" s="3"/>
      <c r="K48" s="3"/>
      <c r="L48" s="3"/>
      <c r="M48" s="3"/>
      <c r="N48" s="3"/>
      <c r="O48" s="3"/>
      <c r="P48" s="3"/>
      <c r="Q48" s="3"/>
      <c r="R48" s="30"/>
      <c r="S48" s="1"/>
      <c r="T48" s="20">
        <f t="shared" si="7"/>
        <v>0</v>
      </c>
      <c r="U48" s="1"/>
      <c r="V48" s="1"/>
      <c r="W48" s="1"/>
      <c r="X48" s="1"/>
      <c r="Y48" s="1"/>
      <c r="Z48" s="1"/>
      <c r="AA48" s="1"/>
      <c r="AB48" s="1"/>
      <c r="AC48" s="1"/>
      <c r="AE48" s="3"/>
    </row>
    <row r="49" ht="15.75" customHeight="1">
      <c r="A49" s="1"/>
      <c r="B49" s="34"/>
      <c r="C49" s="48" t="s">
        <v>68</v>
      </c>
      <c r="E49" s="3" t="s">
        <v>25</v>
      </c>
      <c r="F49" s="32">
        <v>1.0</v>
      </c>
      <c r="G49" s="3" t="s">
        <v>57</v>
      </c>
      <c r="H49" s="28"/>
      <c r="I49" s="3"/>
      <c r="J49" s="3"/>
      <c r="K49" s="3"/>
      <c r="L49" s="3"/>
      <c r="M49" s="3"/>
      <c r="N49" s="3"/>
      <c r="O49" s="3"/>
      <c r="P49" s="3"/>
      <c r="Q49" s="3"/>
      <c r="R49" s="30"/>
      <c r="S49" s="1"/>
      <c r="T49" s="20">
        <f t="shared" si="7"/>
        <v>1</v>
      </c>
      <c r="U49" s="1"/>
      <c r="V49" s="1"/>
      <c r="W49" s="1"/>
      <c r="X49" s="1"/>
      <c r="Y49" s="1"/>
      <c r="Z49" s="1"/>
      <c r="AA49" s="1"/>
      <c r="AB49" s="1"/>
      <c r="AC49" s="1"/>
      <c r="AE49" s="3"/>
    </row>
    <row r="50" ht="15.75" customHeight="1">
      <c r="A50" s="1"/>
      <c r="B50" s="34"/>
      <c r="C50" s="43" t="s">
        <v>69</v>
      </c>
      <c r="E50" s="3" t="s">
        <v>23</v>
      </c>
      <c r="F50" s="32"/>
      <c r="G50" s="30" t="s">
        <v>57</v>
      </c>
      <c r="H50" s="3"/>
      <c r="I50" s="3"/>
      <c r="J50" s="3"/>
      <c r="K50" s="3"/>
      <c r="L50" s="3"/>
      <c r="M50" s="3"/>
      <c r="N50" s="3"/>
      <c r="O50" s="3"/>
      <c r="P50" s="3"/>
      <c r="Q50" s="36"/>
      <c r="R50" s="36"/>
      <c r="S50" s="1"/>
      <c r="T50" s="20">
        <f t="shared" si="7"/>
        <v>0</v>
      </c>
      <c r="U50" s="1"/>
      <c r="V50" s="1"/>
      <c r="W50" s="1"/>
      <c r="X50" s="1"/>
      <c r="Y50" s="1"/>
      <c r="Z50" s="1"/>
      <c r="AA50" s="1"/>
      <c r="AB50" s="1"/>
      <c r="AC50" s="1"/>
      <c r="AE50" s="3"/>
    </row>
    <row r="51" ht="15.75" customHeight="1">
      <c r="A51" s="1"/>
      <c r="B51" s="34"/>
      <c r="C51" s="43" t="s">
        <v>70</v>
      </c>
      <c r="E51" s="3" t="s">
        <v>18</v>
      </c>
      <c r="F51" s="32"/>
      <c r="G51" s="3" t="s">
        <v>57</v>
      </c>
      <c r="H51" s="28"/>
      <c r="I51" s="3"/>
      <c r="J51" s="3"/>
      <c r="K51" s="3"/>
      <c r="L51" s="3"/>
      <c r="M51" s="3"/>
      <c r="N51" s="3"/>
      <c r="O51" s="3"/>
      <c r="P51" s="3"/>
      <c r="Q51" s="3"/>
      <c r="R51" s="30"/>
      <c r="S51" s="1"/>
      <c r="T51" s="20">
        <f t="shared" si="7"/>
        <v>0</v>
      </c>
      <c r="U51" s="1"/>
      <c r="V51" s="1"/>
      <c r="W51" s="1"/>
      <c r="X51" s="1"/>
      <c r="Y51" s="1"/>
      <c r="Z51" s="1"/>
      <c r="AA51" s="1"/>
      <c r="AB51" s="1"/>
      <c r="AC51" s="1"/>
      <c r="AE51" s="3"/>
    </row>
    <row r="52" ht="15.75" customHeight="1">
      <c r="A52" s="1"/>
      <c r="B52" s="34"/>
      <c r="C52" s="43" t="s">
        <v>71</v>
      </c>
      <c r="E52" s="3" t="s">
        <v>18</v>
      </c>
      <c r="F52" s="32"/>
      <c r="G52" s="30" t="s">
        <v>57</v>
      </c>
      <c r="H52" s="3"/>
      <c r="I52" s="3"/>
      <c r="J52" s="3"/>
      <c r="K52" s="3"/>
      <c r="L52" s="3"/>
      <c r="M52" s="3"/>
      <c r="N52" s="3"/>
      <c r="O52" s="3"/>
      <c r="P52" s="3"/>
      <c r="Q52" s="36"/>
      <c r="R52" s="36"/>
      <c r="S52" s="1"/>
      <c r="T52" s="20">
        <f t="shared" si="7"/>
        <v>0</v>
      </c>
      <c r="U52" s="1"/>
      <c r="V52" s="1"/>
      <c r="W52" s="1"/>
      <c r="X52" s="1"/>
      <c r="Y52" s="1"/>
      <c r="Z52" s="1"/>
      <c r="AA52" s="1"/>
      <c r="AB52" s="1"/>
      <c r="AC52" s="1"/>
      <c r="AE52" s="3"/>
    </row>
    <row r="53" ht="15.75" customHeight="1">
      <c r="A53" s="1"/>
      <c r="B53" s="34"/>
      <c r="C53" s="48" t="s">
        <v>72</v>
      </c>
      <c r="E53" s="3" t="s">
        <v>15</v>
      </c>
      <c r="F53" s="32"/>
      <c r="G53" s="3" t="s">
        <v>57</v>
      </c>
      <c r="H53" s="28"/>
      <c r="I53" s="3"/>
      <c r="J53" s="3"/>
      <c r="K53" s="3"/>
      <c r="L53" s="3"/>
      <c r="M53" s="3"/>
      <c r="N53" s="3"/>
      <c r="O53" s="3"/>
      <c r="P53" s="3"/>
      <c r="Q53" s="3"/>
      <c r="R53" s="30"/>
      <c r="S53" s="1"/>
      <c r="T53" s="20">
        <f t="shared" si="7"/>
        <v>0</v>
      </c>
      <c r="U53" s="1"/>
      <c r="V53" s="1"/>
      <c r="W53" s="1"/>
      <c r="X53" s="1"/>
      <c r="Y53" s="1"/>
      <c r="Z53" s="1"/>
      <c r="AA53" s="1"/>
      <c r="AB53" s="1"/>
      <c r="AC53" s="1"/>
      <c r="AE53" s="3"/>
    </row>
    <row r="54" ht="15.75" customHeight="1">
      <c r="A54" s="1"/>
      <c r="B54" s="34"/>
      <c r="C54" s="43" t="s">
        <v>73</v>
      </c>
      <c r="E54" s="3" t="s">
        <v>12</v>
      </c>
      <c r="F54" s="32">
        <v>1.0</v>
      </c>
      <c r="G54" s="3" t="s">
        <v>57</v>
      </c>
      <c r="H54" s="28"/>
      <c r="I54" s="3"/>
      <c r="J54" s="3"/>
      <c r="K54" s="3"/>
      <c r="L54" s="3"/>
      <c r="M54" s="3"/>
      <c r="N54" s="3"/>
      <c r="O54" s="3"/>
      <c r="P54" s="3"/>
      <c r="Q54" s="3"/>
      <c r="R54" s="30"/>
      <c r="S54" s="1"/>
      <c r="T54" s="20">
        <f t="shared" si="7"/>
        <v>1</v>
      </c>
      <c r="U54" s="1"/>
      <c r="V54" s="1"/>
      <c r="W54" s="1"/>
      <c r="X54" s="1"/>
      <c r="Y54" s="1"/>
      <c r="Z54" s="1"/>
      <c r="AA54" s="1"/>
      <c r="AB54" s="1"/>
      <c r="AC54" s="1"/>
      <c r="AE54" s="3"/>
    </row>
    <row r="55" ht="15.75" customHeight="1">
      <c r="A55" s="1"/>
      <c r="B55" s="34"/>
      <c r="C55" s="43" t="s">
        <v>74</v>
      </c>
      <c r="E55" s="3" t="s">
        <v>25</v>
      </c>
      <c r="F55" s="32"/>
      <c r="G55" s="30"/>
      <c r="H55" s="3"/>
      <c r="I55" s="3"/>
      <c r="J55" s="3"/>
      <c r="K55" s="3"/>
      <c r="L55" s="3"/>
      <c r="M55" s="3"/>
      <c r="N55" s="3"/>
      <c r="O55" s="3"/>
      <c r="P55" s="3"/>
      <c r="Q55" s="36"/>
      <c r="R55" s="36"/>
      <c r="S55" s="1"/>
      <c r="T55" s="20">
        <f t="shared" si="7"/>
        <v>0</v>
      </c>
      <c r="U55" s="1"/>
      <c r="V55" s="1"/>
      <c r="W55" s="1"/>
      <c r="X55" s="1"/>
      <c r="Y55" s="1"/>
      <c r="Z55" s="1"/>
      <c r="AA55" s="1"/>
      <c r="AB55" s="1"/>
      <c r="AC55" s="1"/>
      <c r="AE55" s="3"/>
    </row>
    <row r="56" ht="15.75" customHeight="1">
      <c r="A56" s="1"/>
      <c r="B56" s="34"/>
      <c r="C56" s="43" t="s">
        <v>75</v>
      </c>
      <c r="E56" s="3" t="s">
        <v>25</v>
      </c>
      <c r="F56" s="32"/>
      <c r="G56" s="30"/>
      <c r="H56" s="3"/>
      <c r="I56" s="3"/>
      <c r="J56" s="3"/>
      <c r="K56" s="3"/>
      <c r="L56" s="3"/>
      <c r="M56" s="3"/>
      <c r="N56" s="3"/>
      <c r="O56" s="3"/>
      <c r="P56" s="3"/>
      <c r="Q56" s="36"/>
      <c r="R56" s="36"/>
      <c r="S56" s="1"/>
      <c r="T56" s="20">
        <f t="shared" si="7"/>
        <v>0</v>
      </c>
      <c r="U56" s="1"/>
      <c r="V56" s="1"/>
      <c r="W56" s="1"/>
      <c r="X56" s="1"/>
      <c r="Y56" s="1"/>
      <c r="Z56" s="1"/>
      <c r="AA56" s="1"/>
      <c r="AB56" s="1"/>
      <c r="AC56" s="1"/>
      <c r="AE56" s="3"/>
    </row>
    <row r="57" ht="15.75" customHeight="1">
      <c r="A57" s="1"/>
      <c r="B57" s="34"/>
      <c r="C57" s="48" t="s">
        <v>76</v>
      </c>
      <c r="E57" s="3" t="s">
        <v>15</v>
      </c>
      <c r="F57" s="32"/>
      <c r="G57" s="3"/>
      <c r="H57" s="28"/>
      <c r="I57" s="3"/>
      <c r="J57" s="3"/>
      <c r="K57" s="3"/>
      <c r="L57" s="3"/>
      <c r="M57" s="3"/>
      <c r="N57" s="3"/>
      <c r="O57" s="3"/>
      <c r="P57" s="3"/>
      <c r="Q57" s="3"/>
      <c r="R57" s="30"/>
      <c r="S57" s="1"/>
      <c r="T57" s="20">
        <f t="shared" si="7"/>
        <v>0</v>
      </c>
      <c r="U57" s="1"/>
      <c r="V57" s="1"/>
      <c r="W57" s="1"/>
      <c r="X57" s="1"/>
      <c r="Y57" s="1"/>
      <c r="Z57" s="1"/>
      <c r="AA57" s="1"/>
      <c r="AB57" s="1"/>
      <c r="AC57" s="1"/>
      <c r="AE57" s="3"/>
    </row>
    <row r="58" ht="15.75" customHeight="1">
      <c r="A58" s="1"/>
      <c r="B58" s="34"/>
      <c r="C58" s="43" t="s">
        <v>77</v>
      </c>
      <c r="E58" s="3" t="s">
        <v>25</v>
      </c>
      <c r="F58" s="32"/>
      <c r="G58" s="30"/>
      <c r="H58" s="3"/>
      <c r="I58" s="3"/>
      <c r="J58" s="3"/>
      <c r="K58" s="3"/>
      <c r="L58" s="3"/>
      <c r="M58" s="3"/>
      <c r="N58" s="3"/>
      <c r="O58" s="3"/>
      <c r="P58" s="3"/>
      <c r="Q58" s="36"/>
      <c r="R58" s="36"/>
      <c r="S58" s="1"/>
      <c r="T58" s="20">
        <f t="shared" si="7"/>
        <v>0</v>
      </c>
      <c r="U58" s="1"/>
      <c r="V58" s="1"/>
      <c r="W58" s="1"/>
      <c r="X58" s="1"/>
      <c r="Y58" s="1"/>
      <c r="Z58" s="1"/>
      <c r="AA58" s="1"/>
      <c r="AB58" s="1"/>
      <c r="AC58" s="1"/>
      <c r="AE58" s="3"/>
    </row>
    <row r="59" ht="15.75" customHeight="1">
      <c r="A59" s="1"/>
      <c r="B59" s="34"/>
      <c r="C59" s="43" t="s">
        <v>78</v>
      </c>
      <c r="E59" s="3" t="s">
        <v>18</v>
      </c>
      <c r="F59" s="32">
        <v>1.0</v>
      </c>
      <c r="G59" s="3"/>
      <c r="H59" s="28"/>
      <c r="I59" s="3"/>
      <c r="J59" s="3"/>
      <c r="K59" s="3"/>
      <c r="L59" s="3"/>
      <c r="M59" s="3"/>
      <c r="N59" s="3"/>
      <c r="O59" s="3"/>
      <c r="P59" s="3"/>
      <c r="Q59" s="36"/>
      <c r="R59" s="36"/>
      <c r="S59" s="1"/>
      <c r="T59" s="20">
        <f t="shared" si="7"/>
        <v>1</v>
      </c>
      <c r="U59" s="1"/>
      <c r="V59" s="1"/>
      <c r="W59" s="1"/>
      <c r="X59" s="1"/>
      <c r="Y59" s="1"/>
      <c r="Z59" s="1"/>
      <c r="AA59" s="1"/>
      <c r="AB59" s="1"/>
      <c r="AC59" s="1"/>
      <c r="AE59" s="3"/>
    </row>
    <row r="60" ht="15.75" customHeight="1">
      <c r="A60" s="1"/>
      <c r="B60" s="34"/>
      <c r="C60" s="48" t="s">
        <v>79</v>
      </c>
      <c r="E60" s="3" t="s">
        <v>25</v>
      </c>
      <c r="F60" s="32"/>
      <c r="G60" s="3"/>
      <c r="H60" s="28"/>
      <c r="I60" s="1"/>
      <c r="J60" s="1"/>
      <c r="K60" s="1"/>
      <c r="Q60" s="36"/>
      <c r="R60" s="36"/>
      <c r="T60" s="20">
        <f t="shared" si="7"/>
        <v>0</v>
      </c>
      <c r="U60" s="1"/>
      <c r="V60" s="1"/>
      <c r="W60" s="1"/>
      <c r="X60" s="1"/>
      <c r="Y60" s="1"/>
      <c r="Z60" s="1"/>
      <c r="AA60" s="1"/>
      <c r="AB60" s="1"/>
      <c r="AC60" s="1"/>
      <c r="AE60" s="3"/>
    </row>
    <row r="61" ht="15.75" customHeight="1">
      <c r="A61" s="1"/>
      <c r="B61" s="34"/>
      <c r="C61" s="48" t="s">
        <v>80</v>
      </c>
      <c r="E61" s="36" t="s">
        <v>23</v>
      </c>
      <c r="F61" s="49"/>
      <c r="G61" s="3"/>
      <c r="H61" s="28"/>
      <c r="I61" s="3"/>
      <c r="J61" s="3"/>
      <c r="K61" s="3"/>
      <c r="L61" s="3"/>
      <c r="M61" s="3"/>
      <c r="N61" s="3"/>
      <c r="O61" s="3"/>
      <c r="P61" s="3"/>
      <c r="Q61" s="36"/>
      <c r="R61" s="36"/>
      <c r="S61" s="1"/>
      <c r="T61" s="20">
        <f t="shared" si="7"/>
        <v>0</v>
      </c>
      <c r="U61" s="1"/>
      <c r="V61" s="1"/>
      <c r="W61" s="1"/>
      <c r="X61" s="1"/>
      <c r="Y61" s="1"/>
      <c r="Z61" s="1"/>
      <c r="AA61" s="1"/>
      <c r="AB61" s="1"/>
      <c r="AC61" s="1"/>
      <c r="AE61" s="3"/>
    </row>
    <row r="62" ht="15.75" customHeight="1">
      <c r="A62" s="1"/>
      <c r="B62" s="34"/>
      <c r="C62" s="43" t="s">
        <v>81</v>
      </c>
      <c r="E62" s="3" t="s">
        <v>25</v>
      </c>
      <c r="F62" s="32"/>
      <c r="G62" s="30"/>
      <c r="H62" s="3"/>
      <c r="I62" s="3"/>
      <c r="J62" s="3"/>
      <c r="K62" s="3"/>
      <c r="L62" s="3"/>
      <c r="M62" s="3"/>
      <c r="N62" s="3"/>
      <c r="O62" s="3"/>
      <c r="P62" s="3"/>
      <c r="Q62" s="36"/>
      <c r="R62" s="36"/>
      <c r="S62" s="1"/>
      <c r="T62" s="20">
        <f t="shared" si="7"/>
        <v>0</v>
      </c>
      <c r="U62" s="1"/>
      <c r="V62" s="1"/>
      <c r="W62" s="1"/>
      <c r="X62" s="1"/>
      <c r="Y62" s="1"/>
      <c r="Z62" s="1"/>
      <c r="AA62" s="1"/>
      <c r="AB62" s="1"/>
      <c r="AC62" s="1"/>
      <c r="AE62" s="3"/>
    </row>
    <row r="63" ht="15.75" customHeight="1">
      <c r="A63" s="1"/>
      <c r="B63" s="35"/>
      <c r="C63" s="43" t="s">
        <v>81</v>
      </c>
      <c r="D63" s="1"/>
      <c r="E63" s="3" t="s">
        <v>25</v>
      </c>
      <c r="F63" s="32"/>
      <c r="G63" s="30"/>
      <c r="H63" s="3"/>
      <c r="I63" s="3"/>
      <c r="J63" s="3"/>
      <c r="K63" s="3"/>
      <c r="L63" s="3"/>
      <c r="M63" s="3"/>
      <c r="N63" s="3"/>
      <c r="O63" s="3"/>
      <c r="P63" s="3"/>
      <c r="Q63" s="36"/>
      <c r="R63" s="36"/>
      <c r="S63" s="1"/>
      <c r="T63" s="20">
        <f t="shared" si="7"/>
        <v>0</v>
      </c>
      <c r="U63" s="1"/>
      <c r="V63" s="1"/>
      <c r="W63" s="1"/>
      <c r="X63" s="1"/>
      <c r="Y63" s="1"/>
      <c r="Z63" s="1"/>
      <c r="AA63" s="1"/>
      <c r="AB63" s="1"/>
      <c r="AC63" s="1"/>
      <c r="AE63" s="3"/>
    </row>
    <row r="64" ht="15.75" customHeight="1">
      <c r="A64" s="1"/>
      <c r="B64" s="2"/>
      <c r="C64" s="50" t="s">
        <v>82</v>
      </c>
      <c r="U64" s="1"/>
      <c r="V64" s="1"/>
      <c r="W64" s="1"/>
      <c r="X64" s="1"/>
      <c r="Y64" s="1"/>
      <c r="Z64" s="1"/>
      <c r="AA64" s="1"/>
      <c r="AB64" s="1"/>
      <c r="AC64" s="1"/>
    </row>
    <row r="65" ht="15.75" customHeight="1">
      <c r="A65" s="1"/>
      <c r="B65" s="2"/>
      <c r="C65" s="1"/>
      <c r="D65" s="1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1"/>
      <c r="T65" s="3"/>
      <c r="U65" s="1"/>
      <c r="V65" s="1"/>
      <c r="W65" s="1"/>
      <c r="X65" s="1"/>
      <c r="Y65" s="1"/>
      <c r="Z65" s="1"/>
      <c r="AA65" s="1"/>
      <c r="AB65" s="1"/>
      <c r="AC65" s="1"/>
    </row>
    <row r="66" ht="15.75" customHeight="1">
      <c r="A66" s="1"/>
      <c r="B66" s="2"/>
      <c r="C66" s="1"/>
      <c r="D66" s="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1"/>
      <c r="T66" s="3"/>
      <c r="U66" s="1"/>
      <c r="V66" s="1"/>
      <c r="W66" s="1"/>
      <c r="X66" s="1"/>
      <c r="Y66" s="1"/>
      <c r="Z66" s="1"/>
      <c r="AA66" s="1"/>
      <c r="AB66" s="1"/>
      <c r="AC66" s="1"/>
    </row>
    <row r="67" ht="15.75" customHeight="1">
      <c r="A67" s="1"/>
      <c r="B67" s="2"/>
      <c r="C67" s="1"/>
      <c r="D67" s="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1"/>
      <c r="T67" s="3"/>
      <c r="U67" s="1"/>
      <c r="V67" s="1"/>
      <c r="W67" s="1"/>
      <c r="X67" s="1"/>
      <c r="Y67" s="1"/>
      <c r="Z67" s="1"/>
      <c r="AA67" s="1"/>
      <c r="AB67" s="1"/>
      <c r="AC67" s="1"/>
    </row>
    <row r="68" ht="15.75" customHeight="1">
      <c r="A68" s="1"/>
      <c r="B68" s="2"/>
      <c r="C68" s="1"/>
      <c r="D68" s="1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1"/>
      <c r="T68" s="3"/>
      <c r="U68" s="1"/>
      <c r="V68" s="1"/>
      <c r="W68" s="1"/>
      <c r="X68" s="1"/>
      <c r="Y68" s="1"/>
      <c r="Z68" s="1"/>
      <c r="AA68" s="1"/>
      <c r="AB68" s="1"/>
      <c r="AC68" s="1"/>
    </row>
    <row r="69" ht="15.75" customHeight="1">
      <c r="A69" s="1"/>
      <c r="B69" s="2"/>
      <c r="C69" s="1"/>
      <c r="D69" s="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1"/>
      <c r="T69" s="3"/>
      <c r="U69" s="1"/>
      <c r="V69" s="1"/>
      <c r="W69" s="1"/>
      <c r="X69" s="1"/>
      <c r="Y69" s="1"/>
      <c r="Z69" s="1"/>
      <c r="AA69" s="1"/>
      <c r="AB69" s="1"/>
      <c r="AC69" s="1"/>
    </row>
    <row r="70" ht="15.75" customHeight="1">
      <c r="A70" s="1"/>
      <c r="B70" s="2"/>
      <c r="C70" s="1"/>
      <c r="D70" s="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"/>
      <c r="T70" s="3"/>
      <c r="U70" s="1"/>
      <c r="V70" s="1"/>
      <c r="W70" s="1"/>
      <c r="X70" s="1"/>
      <c r="Y70" s="1"/>
      <c r="Z70" s="1"/>
      <c r="AA70" s="1"/>
      <c r="AB70" s="1"/>
      <c r="AC70" s="1"/>
    </row>
    <row r="71" ht="15.75" customHeight="1">
      <c r="A71" s="1"/>
      <c r="B71" s="2"/>
      <c r="C71" s="1"/>
      <c r="D71" s="1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"/>
      <c r="T71" s="3"/>
      <c r="U71" s="1"/>
      <c r="V71" s="1"/>
      <c r="W71" s="1"/>
      <c r="X71" s="1"/>
      <c r="Y71" s="1"/>
      <c r="Z71" s="1"/>
      <c r="AA71" s="1"/>
      <c r="AB71" s="1"/>
      <c r="AC71" s="1"/>
    </row>
    <row r="72" ht="15.75" customHeight="1">
      <c r="A72" s="1"/>
      <c r="B72" s="2"/>
      <c r="C72" s="1"/>
      <c r="D72" s="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"/>
      <c r="T72" s="3"/>
      <c r="U72" s="1"/>
      <c r="V72" s="1"/>
      <c r="W72" s="1"/>
      <c r="X72" s="1"/>
      <c r="Y72" s="1"/>
      <c r="Z72" s="1"/>
      <c r="AA72" s="1"/>
      <c r="AB72" s="1"/>
      <c r="AC72" s="1"/>
    </row>
    <row r="73" ht="15.75" customHeight="1">
      <c r="A73" s="1"/>
      <c r="B73" s="2"/>
      <c r="C73" s="1"/>
      <c r="D73" s="1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"/>
      <c r="T73" s="3"/>
      <c r="U73" s="1"/>
      <c r="V73" s="1"/>
      <c r="W73" s="1"/>
      <c r="X73" s="1"/>
      <c r="Y73" s="1"/>
      <c r="Z73" s="1"/>
      <c r="AA73" s="1"/>
      <c r="AB73" s="1"/>
      <c r="AC73" s="1"/>
    </row>
    <row r="74" ht="15.75" customHeight="1">
      <c r="A74" s="1"/>
      <c r="B74" s="2"/>
      <c r="C74" s="1"/>
      <c r="D74" s="1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"/>
      <c r="T74" s="3"/>
      <c r="U74" s="1"/>
      <c r="V74" s="1"/>
      <c r="W74" s="1"/>
      <c r="X74" s="1"/>
      <c r="Y74" s="1"/>
      <c r="Z74" s="1"/>
      <c r="AA74" s="1"/>
      <c r="AB74" s="1"/>
      <c r="AC74" s="1"/>
    </row>
    <row r="75" ht="15.75" customHeight="1">
      <c r="A75" s="1"/>
      <c r="B75" s="2"/>
      <c r="C75" s="1"/>
      <c r="D75" s="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"/>
      <c r="T75" s="3"/>
      <c r="U75" s="1"/>
      <c r="V75" s="1"/>
      <c r="W75" s="1"/>
      <c r="X75" s="1"/>
      <c r="Y75" s="1"/>
      <c r="Z75" s="1"/>
      <c r="AA75" s="1"/>
      <c r="AB75" s="1"/>
      <c r="AC75" s="1"/>
    </row>
    <row r="76" ht="15.75" customHeight="1">
      <c r="A76" s="1"/>
      <c r="B76" s="2"/>
      <c r="C76" s="1"/>
      <c r="D76" s="1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"/>
      <c r="T76" s="3"/>
      <c r="U76" s="1"/>
      <c r="V76" s="1"/>
      <c r="W76" s="1"/>
      <c r="X76" s="1"/>
      <c r="Y76" s="1"/>
      <c r="Z76" s="1"/>
      <c r="AA76" s="1"/>
      <c r="AB76" s="1"/>
      <c r="AC76" s="1"/>
    </row>
    <row r="77" ht="15.75" customHeight="1">
      <c r="A77" s="1"/>
      <c r="B77" s="2"/>
      <c r="C77" s="1"/>
      <c r="D77" s="1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1"/>
      <c r="T77" s="3"/>
      <c r="U77" s="1"/>
      <c r="V77" s="1"/>
      <c r="W77" s="1"/>
      <c r="X77" s="1"/>
      <c r="Y77" s="1"/>
      <c r="Z77" s="1"/>
      <c r="AA77" s="1"/>
      <c r="AB77" s="1"/>
      <c r="AC77" s="1"/>
    </row>
    <row r="78" ht="15.75" customHeight="1">
      <c r="A78" s="1"/>
      <c r="B78" s="2"/>
      <c r="C78" s="1"/>
      <c r="D78" s="1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1"/>
      <c r="T78" s="3"/>
      <c r="U78" s="1"/>
      <c r="V78" s="1"/>
      <c r="W78" s="1"/>
      <c r="X78" s="1"/>
      <c r="Y78" s="1"/>
      <c r="Z78" s="1"/>
      <c r="AA78" s="1"/>
      <c r="AB78" s="1"/>
      <c r="AC78" s="1"/>
    </row>
    <row r="79" ht="15.75" customHeight="1">
      <c r="A79" s="1"/>
      <c r="B79" s="2"/>
      <c r="C79" s="1"/>
      <c r="D79" s="1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1"/>
      <c r="T79" s="3"/>
      <c r="U79" s="1"/>
      <c r="V79" s="1"/>
      <c r="W79" s="1"/>
      <c r="X79" s="1"/>
      <c r="Y79" s="1"/>
      <c r="Z79" s="1"/>
      <c r="AA79" s="1"/>
      <c r="AB79" s="1"/>
      <c r="AC79" s="1"/>
    </row>
    <row r="80" ht="15.75" customHeight="1">
      <c r="A80" s="1"/>
      <c r="B80" s="2"/>
      <c r="C80" s="1"/>
      <c r="D80" s="1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1"/>
      <c r="T80" s="3"/>
      <c r="U80" s="1"/>
      <c r="V80" s="1"/>
      <c r="W80" s="1"/>
      <c r="X80" s="1"/>
      <c r="Y80" s="1"/>
      <c r="Z80" s="1"/>
      <c r="AA80" s="1"/>
      <c r="AB80" s="1"/>
      <c r="AC80" s="1"/>
    </row>
    <row r="81" ht="15.75" customHeight="1">
      <c r="A81" s="1"/>
      <c r="B81" s="2"/>
      <c r="C81" s="1"/>
      <c r="D81" s="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1"/>
      <c r="T81" s="3"/>
      <c r="U81" s="1"/>
      <c r="V81" s="1"/>
      <c r="W81" s="1"/>
      <c r="X81" s="1"/>
      <c r="Y81" s="1"/>
      <c r="Z81" s="1"/>
      <c r="AA81" s="1"/>
      <c r="AB81" s="1"/>
      <c r="AC81" s="1"/>
    </row>
    <row r="82" ht="15.75" customHeight="1">
      <c r="A82" s="1"/>
      <c r="B82" s="2"/>
      <c r="C82" s="1"/>
      <c r="D82" s="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1"/>
      <c r="T82" s="3"/>
      <c r="U82" s="1"/>
      <c r="V82" s="1"/>
      <c r="W82" s="1"/>
      <c r="X82" s="1"/>
      <c r="Y82" s="1"/>
      <c r="Z82" s="1"/>
      <c r="AA82" s="1"/>
      <c r="AB82" s="1"/>
      <c r="AC82" s="1"/>
    </row>
    <row r="83" ht="15.75" customHeight="1">
      <c r="A83" s="1"/>
      <c r="B83" s="2"/>
      <c r="C83" s="1"/>
      <c r="D83" s="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1"/>
      <c r="T83" s="3"/>
      <c r="U83" s="1"/>
      <c r="V83" s="1"/>
      <c r="W83" s="1"/>
      <c r="X83" s="1"/>
      <c r="Y83" s="1"/>
      <c r="Z83" s="1"/>
      <c r="AA83" s="1"/>
      <c r="AB83" s="1"/>
      <c r="AC83" s="1"/>
    </row>
    <row r="84" ht="15.75" customHeight="1">
      <c r="A84" s="1"/>
      <c r="B84" s="2"/>
      <c r="C84" s="1"/>
      <c r="D84" s="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1"/>
      <c r="T84" s="3"/>
      <c r="U84" s="1"/>
      <c r="V84" s="1"/>
      <c r="W84" s="1"/>
      <c r="X84" s="1"/>
      <c r="Y84" s="1"/>
      <c r="Z84" s="1"/>
      <c r="AA84" s="1"/>
      <c r="AB84" s="1"/>
      <c r="AC84" s="1"/>
    </row>
    <row r="85" ht="15.75" customHeight="1">
      <c r="A85" s="1"/>
      <c r="B85" s="2"/>
      <c r="C85" s="1"/>
      <c r="D85" s="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1"/>
      <c r="T85" s="3"/>
      <c r="U85" s="1"/>
      <c r="V85" s="1"/>
      <c r="W85" s="1"/>
      <c r="X85" s="1"/>
      <c r="Y85" s="1"/>
      <c r="Z85" s="1"/>
      <c r="AA85" s="1"/>
      <c r="AB85" s="1"/>
      <c r="AC85" s="1"/>
    </row>
    <row r="86" ht="15.75" customHeight="1">
      <c r="A86" s="1"/>
      <c r="B86" s="2"/>
      <c r="C86" s="1"/>
      <c r="D86" s="1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1"/>
      <c r="T86" s="3"/>
      <c r="U86" s="1"/>
      <c r="V86" s="1"/>
      <c r="W86" s="1"/>
      <c r="X86" s="1"/>
      <c r="Y86" s="1"/>
      <c r="Z86" s="1"/>
      <c r="AA86" s="1"/>
      <c r="AB86" s="1"/>
      <c r="AC86" s="1"/>
    </row>
    <row r="87" ht="15.75" customHeight="1">
      <c r="A87" s="1"/>
      <c r="B87" s="2"/>
      <c r="C87" s="1"/>
      <c r="D87" s="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1"/>
      <c r="T87" s="3"/>
      <c r="U87" s="1"/>
      <c r="V87" s="1"/>
      <c r="W87" s="1"/>
      <c r="X87" s="1"/>
      <c r="Y87" s="1"/>
      <c r="Z87" s="1"/>
      <c r="AA87" s="1"/>
      <c r="AB87" s="1"/>
      <c r="AC87" s="1"/>
    </row>
    <row r="88" ht="15.75" customHeight="1">
      <c r="A88" s="1"/>
      <c r="B88" s="2"/>
      <c r="C88" s="1"/>
      <c r="D88" s="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1"/>
      <c r="T88" s="3"/>
      <c r="U88" s="1"/>
      <c r="V88" s="1"/>
      <c r="W88" s="1"/>
      <c r="X88" s="1"/>
      <c r="Y88" s="1"/>
      <c r="Z88" s="1"/>
      <c r="AA88" s="1"/>
      <c r="AB88" s="1"/>
      <c r="AC88" s="1"/>
    </row>
    <row r="89" ht="15.75" customHeight="1">
      <c r="A89" s="1"/>
      <c r="B89" s="2"/>
      <c r="C89" s="1"/>
      <c r="D89" s="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1"/>
      <c r="T89" s="3"/>
      <c r="U89" s="1"/>
      <c r="V89" s="1"/>
      <c r="W89" s="1"/>
      <c r="X89" s="1"/>
      <c r="Y89" s="1"/>
      <c r="Z89" s="1"/>
      <c r="AA89" s="1"/>
      <c r="AB89" s="1"/>
      <c r="AC89" s="1"/>
    </row>
    <row r="90" ht="15.75" customHeight="1">
      <c r="A90" s="1"/>
      <c r="B90" s="2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1"/>
      <c r="T90" s="3"/>
      <c r="U90" s="1"/>
      <c r="V90" s="1"/>
      <c r="W90" s="1"/>
      <c r="X90" s="1"/>
      <c r="Y90" s="1"/>
      <c r="Z90" s="1"/>
      <c r="AA90" s="1"/>
      <c r="AB90" s="1"/>
      <c r="AC90" s="1"/>
    </row>
    <row r="91" ht="15.75" customHeight="1">
      <c r="A91" s="1"/>
      <c r="B91" s="2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1"/>
      <c r="T91" s="3"/>
      <c r="U91" s="1"/>
      <c r="V91" s="1"/>
      <c r="W91" s="1"/>
      <c r="X91" s="1"/>
      <c r="Y91" s="1"/>
      <c r="Z91" s="1"/>
      <c r="AA91" s="1"/>
      <c r="AB91" s="1"/>
      <c r="AC91" s="1"/>
    </row>
    <row r="92" ht="15.75" customHeight="1">
      <c r="A92" s="1"/>
      <c r="B92" s="2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1"/>
      <c r="T92" s="3"/>
      <c r="U92" s="1"/>
      <c r="V92" s="1"/>
      <c r="W92" s="1"/>
      <c r="X92" s="1"/>
      <c r="Y92" s="1"/>
      <c r="Z92" s="1"/>
      <c r="AA92" s="1"/>
      <c r="AB92" s="1"/>
      <c r="AC92" s="1"/>
    </row>
    <row r="93" ht="15.75" customHeight="1">
      <c r="A93" s="1"/>
      <c r="B93" s="2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1"/>
      <c r="T93" s="3"/>
      <c r="U93" s="1"/>
      <c r="V93" s="1"/>
      <c r="W93" s="1"/>
      <c r="X93" s="1"/>
      <c r="Y93" s="1"/>
      <c r="Z93" s="1"/>
      <c r="AA93" s="1"/>
      <c r="AB93" s="1"/>
      <c r="AC93" s="1"/>
    </row>
    <row r="94" ht="15.75" customHeight="1">
      <c r="A94" s="1"/>
      <c r="B94" s="2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1"/>
      <c r="T94" s="3"/>
      <c r="U94" s="1"/>
      <c r="V94" s="1"/>
      <c r="W94" s="1"/>
      <c r="X94" s="1"/>
      <c r="Y94" s="1"/>
      <c r="Z94" s="1"/>
      <c r="AA94" s="1"/>
      <c r="AB94" s="1"/>
      <c r="AC94" s="1"/>
    </row>
    <row r="95" ht="15.75" customHeight="1">
      <c r="A95" s="1"/>
      <c r="B95" s="2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1"/>
      <c r="T95" s="3"/>
      <c r="U95" s="1"/>
      <c r="V95" s="1"/>
      <c r="W95" s="1"/>
      <c r="X95" s="1"/>
      <c r="Y95" s="1"/>
      <c r="Z95" s="1"/>
      <c r="AA95" s="1"/>
      <c r="AB95" s="1"/>
      <c r="AC95" s="1"/>
    </row>
    <row r="96" ht="15.75" customHeight="1">
      <c r="A96" s="1"/>
      <c r="B96" s="2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1"/>
      <c r="T96" s="3"/>
      <c r="U96" s="1"/>
      <c r="V96" s="1"/>
      <c r="W96" s="1"/>
      <c r="X96" s="1"/>
      <c r="Y96" s="1"/>
      <c r="Z96" s="1"/>
      <c r="AA96" s="1"/>
      <c r="AB96" s="1"/>
      <c r="AC96" s="1"/>
    </row>
    <row r="97" ht="15.75" customHeight="1">
      <c r="A97" s="1"/>
      <c r="B97" s="2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1"/>
      <c r="T97" s="3"/>
      <c r="U97" s="1"/>
      <c r="V97" s="1"/>
      <c r="W97" s="1"/>
      <c r="X97" s="1"/>
      <c r="Y97" s="1"/>
      <c r="Z97" s="1"/>
      <c r="AA97" s="1"/>
      <c r="AB97" s="1"/>
      <c r="AC97" s="1"/>
    </row>
    <row r="98" ht="15.75" customHeight="1">
      <c r="A98" s="1"/>
      <c r="B98" s="2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1"/>
      <c r="T98" s="3"/>
      <c r="U98" s="1"/>
      <c r="V98" s="1"/>
      <c r="W98" s="1"/>
      <c r="X98" s="1"/>
      <c r="Y98" s="1"/>
      <c r="Z98" s="1"/>
      <c r="AA98" s="1"/>
      <c r="AB98" s="1"/>
      <c r="AC98" s="1"/>
    </row>
    <row r="99" ht="15.75" customHeight="1">
      <c r="A99" s="1"/>
      <c r="B99" s="2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1"/>
      <c r="T99" s="3"/>
      <c r="U99" s="1"/>
      <c r="V99" s="1"/>
      <c r="W99" s="1"/>
      <c r="X99" s="1"/>
      <c r="Y99" s="1"/>
      <c r="Z99" s="1"/>
      <c r="AA99" s="1"/>
      <c r="AB99" s="1"/>
      <c r="AC99" s="1"/>
    </row>
    <row r="100" ht="15.75" customHeight="1">
      <c r="A100" s="1"/>
      <c r="B100" s="2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1"/>
      <c r="T100" s="3"/>
      <c r="U100" s="1"/>
      <c r="V100" s="1"/>
      <c r="W100" s="1"/>
      <c r="X100" s="1"/>
      <c r="Y100" s="1"/>
      <c r="Z100" s="1"/>
      <c r="AA100" s="1"/>
      <c r="AB100" s="1"/>
      <c r="AC100" s="1"/>
    </row>
    <row r="101" ht="15.75" customHeight="1">
      <c r="A101" s="1"/>
      <c r="B101" s="2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1"/>
      <c r="T101" s="3"/>
      <c r="U101" s="1"/>
      <c r="V101" s="1"/>
      <c r="W101" s="1"/>
      <c r="X101" s="1"/>
      <c r="Y101" s="1"/>
      <c r="Z101" s="1"/>
      <c r="AA101" s="1"/>
      <c r="AB101" s="1"/>
      <c r="AC101" s="1"/>
    </row>
    <row r="102" ht="15.75" customHeight="1">
      <c r="A102" s="1"/>
      <c r="B102" s="2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1"/>
      <c r="T102" s="3"/>
      <c r="U102" s="1"/>
      <c r="V102" s="1"/>
      <c r="W102" s="1"/>
      <c r="X102" s="1"/>
      <c r="Y102" s="1"/>
      <c r="Z102" s="1"/>
      <c r="AA102" s="1"/>
      <c r="AB102" s="1"/>
      <c r="AC102" s="1"/>
    </row>
    <row r="103" ht="15.75" customHeight="1">
      <c r="A103" s="1"/>
      <c r="B103" s="2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3"/>
      <c r="U103" s="1"/>
      <c r="V103" s="1"/>
      <c r="W103" s="1"/>
      <c r="X103" s="1"/>
      <c r="Y103" s="1"/>
      <c r="Z103" s="1"/>
      <c r="AA103" s="1"/>
      <c r="AB103" s="1"/>
      <c r="AC103" s="1"/>
    </row>
    <row r="104" ht="15.75" customHeight="1">
      <c r="A104" s="1"/>
      <c r="B104" s="2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1"/>
      <c r="T104" s="3"/>
      <c r="U104" s="1"/>
      <c r="V104" s="1"/>
      <c r="W104" s="1"/>
      <c r="X104" s="1"/>
      <c r="Y104" s="1"/>
      <c r="Z104" s="1"/>
      <c r="AA104" s="1"/>
      <c r="AB104" s="1"/>
      <c r="AC104" s="1"/>
    </row>
    <row r="105" ht="15.75" customHeight="1">
      <c r="A105" s="1"/>
      <c r="B105" s="2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1"/>
      <c r="T105" s="3"/>
      <c r="U105" s="1"/>
      <c r="V105" s="1"/>
      <c r="W105" s="1"/>
      <c r="X105" s="1"/>
      <c r="Y105" s="1"/>
      <c r="Z105" s="1"/>
      <c r="AA105" s="1"/>
      <c r="AB105" s="1"/>
      <c r="AC105" s="1"/>
    </row>
    <row r="106" ht="15.75" customHeight="1">
      <c r="A106" s="1"/>
      <c r="B106" s="2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1"/>
      <c r="T106" s="3"/>
      <c r="U106" s="1"/>
      <c r="V106" s="1"/>
      <c r="W106" s="1"/>
      <c r="X106" s="1"/>
      <c r="Y106" s="1"/>
      <c r="Z106" s="1"/>
      <c r="AA106" s="1"/>
      <c r="AB106" s="1"/>
      <c r="AC106" s="1"/>
    </row>
    <row r="107" ht="15.75" customHeight="1">
      <c r="A107" s="1"/>
      <c r="B107" s="2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1"/>
      <c r="T107" s="3"/>
      <c r="U107" s="1"/>
      <c r="V107" s="1"/>
      <c r="W107" s="1"/>
      <c r="X107" s="1"/>
      <c r="Y107" s="1"/>
      <c r="Z107" s="1"/>
      <c r="AA107" s="1"/>
      <c r="AB107" s="1"/>
      <c r="AC107" s="1"/>
    </row>
    <row r="108" ht="15.75" customHeight="1">
      <c r="A108" s="1"/>
      <c r="B108" s="2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1"/>
      <c r="T108" s="3"/>
      <c r="U108" s="1"/>
      <c r="V108" s="1"/>
      <c r="W108" s="1"/>
      <c r="X108" s="1"/>
      <c r="Y108" s="1"/>
      <c r="Z108" s="1"/>
      <c r="AA108" s="1"/>
      <c r="AB108" s="1"/>
      <c r="AC108" s="1"/>
    </row>
    <row r="109" ht="15.75" customHeight="1">
      <c r="A109" s="1"/>
      <c r="B109" s="2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3"/>
      <c r="U109" s="1"/>
      <c r="V109" s="1"/>
      <c r="W109" s="1"/>
      <c r="X109" s="1"/>
      <c r="Y109" s="1"/>
      <c r="Z109" s="1"/>
      <c r="AA109" s="1"/>
      <c r="AB109" s="1"/>
      <c r="AC109" s="1"/>
    </row>
    <row r="110" ht="15.75" customHeight="1">
      <c r="A110" s="1"/>
      <c r="B110" s="2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3"/>
      <c r="U110" s="1"/>
      <c r="V110" s="1"/>
      <c r="W110" s="1"/>
      <c r="X110" s="1"/>
      <c r="Y110" s="1"/>
      <c r="Z110" s="1"/>
      <c r="AA110" s="1"/>
      <c r="AB110" s="1"/>
      <c r="AC110" s="1"/>
    </row>
    <row r="111" ht="15.75" customHeight="1">
      <c r="A111" s="1"/>
      <c r="B111" s="2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1"/>
      <c r="T111" s="3"/>
      <c r="U111" s="1"/>
      <c r="V111" s="1"/>
      <c r="W111" s="1"/>
      <c r="X111" s="1"/>
      <c r="Y111" s="1"/>
      <c r="Z111" s="1"/>
      <c r="AA111" s="1"/>
      <c r="AB111" s="1"/>
      <c r="AC111" s="1"/>
    </row>
    <row r="112" ht="15.75" customHeight="1">
      <c r="A112" s="1"/>
      <c r="B112" s="2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1"/>
      <c r="T112" s="3"/>
      <c r="U112" s="1"/>
      <c r="V112" s="1"/>
      <c r="W112" s="1"/>
      <c r="X112" s="1"/>
      <c r="Y112" s="1"/>
      <c r="Z112" s="1"/>
      <c r="AA112" s="1"/>
      <c r="AB112" s="1"/>
      <c r="AC112" s="1"/>
    </row>
    <row r="113" ht="15.75" customHeight="1">
      <c r="A113" s="1"/>
      <c r="B113" s="2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1"/>
      <c r="T113" s="3"/>
      <c r="U113" s="1"/>
      <c r="V113" s="1"/>
      <c r="W113" s="1"/>
      <c r="X113" s="1"/>
      <c r="Y113" s="1"/>
      <c r="Z113" s="1"/>
      <c r="AA113" s="1"/>
      <c r="AB113" s="1"/>
      <c r="AC113" s="1"/>
    </row>
    <row r="114" ht="15.75" customHeight="1">
      <c r="A114" s="1"/>
      <c r="B114" s="2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1"/>
      <c r="T114" s="3"/>
      <c r="U114" s="1"/>
      <c r="V114" s="1"/>
      <c r="W114" s="1"/>
      <c r="X114" s="1"/>
      <c r="Y114" s="1"/>
      <c r="Z114" s="1"/>
      <c r="AA114" s="1"/>
      <c r="AB114" s="1"/>
      <c r="AC114" s="1"/>
    </row>
    <row r="115" ht="15.75" customHeight="1">
      <c r="A115" s="1"/>
      <c r="B115" s="2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1"/>
      <c r="T115" s="3"/>
      <c r="U115" s="1"/>
      <c r="V115" s="1"/>
      <c r="W115" s="1"/>
      <c r="X115" s="1"/>
      <c r="Y115" s="1"/>
      <c r="Z115" s="1"/>
      <c r="AA115" s="1"/>
      <c r="AB115" s="1"/>
      <c r="AC115" s="1"/>
    </row>
    <row r="116" ht="15.75" customHeight="1">
      <c r="A116" s="1"/>
      <c r="B116" s="2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1"/>
      <c r="T116" s="3"/>
      <c r="U116" s="1"/>
      <c r="V116" s="1"/>
      <c r="W116" s="1"/>
      <c r="X116" s="1"/>
      <c r="Y116" s="1"/>
      <c r="Z116" s="1"/>
      <c r="AA116" s="1"/>
      <c r="AB116" s="1"/>
      <c r="AC116" s="1"/>
    </row>
    <row r="117" ht="15.75" customHeight="1">
      <c r="A117" s="1"/>
      <c r="B117" s="2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1"/>
      <c r="T117" s="3"/>
      <c r="U117" s="1"/>
      <c r="V117" s="1"/>
      <c r="W117" s="1"/>
      <c r="X117" s="1"/>
      <c r="Y117" s="1"/>
      <c r="Z117" s="1"/>
      <c r="AA117" s="1"/>
      <c r="AB117" s="1"/>
      <c r="AC117" s="1"/>
    </row>
    <row r="118" ht="15.75" customHeight="1">
      <c r="A118" s="1"/>
      <c r="B118" s="2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1"/>
      <c r="T118" s="3"/>
      <c r="U118" s="1"/>
      <c r="V118" s="1"/>
      <c r="W118" s="1"/>
      <c r="X118" s="1"/>
      <c r="Y118" s="1"/>
      <c r="Z118" s="1"/>
      <c r="AA118" s="1"/>
      <c r="AB118" s="1"/>
      <c r="AC118" s="1"/>
    </row>
    <row r="119" ht="15.75" customHeight="1">
      <c r="A119" s="1"/>
      <c r="B119" s="2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1"/>
      <c r="T119" s="3"/>
      <c r="U119" s="1"/>
      <c r="V119" s="1"/>
      <c r="W119" s="1"/>
      <c r="X119" s="1"/>
      <c r="Y119" s="1"/>
      <c r="Z119" s="1"/>
      <c r="AA119" s="1"/>
      <c r="AB119" s="1"/>
      <c r="AC119" s="1"/>
    </row>
    <row r="120" ht="15.75" customHeight="1">
      <c r="A120" s="1"/>
      <c r="B120" s="2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1"/>
      <c r="T120" s="3"/>
      <c r="U120" s="1"/>
      <c r="V120" s="1"/>
      <c r="W120" s="1"/>
      <c r="X120" s="1"/>
      <c r="Y120" s="1"/>
      <c r="Z120" s="1"/>
      <c r="AA120" s="1"/>
      <c r="AB120" s="1"/>
      <c r="AC120" s="1"/>
    </row>
    <row r="121" ht="15.75" customHeight="1">
      <c r="A121" s="1"/>
      <c r="B121" s="2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1"/>
      <c r="T121" s="3"/>
      <c r="U121" s="1"/>
      <c r="V121" s="1"/>
      <c r="W121" s="1"/>
      <c r="X121" s="1"/>
      <c r="Y121" s="1"/>
      <c r="Z121" s="1"/>
      <c r="AA121" s="1"/>
      <c r="AB121" s="1"/>
      <c r="AC121" s="1"/>
    </row>
    <row r="122" ht="15.75" customHeight="1">
      <c r="A122" s="1"/>
      <c r="B122" s="2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1"/>
      <c r="T122" s="3"/>
      <c r="U122" s="1"/>
      <c r="V122" s="1"/>
      <c r="W122" s="1"/>
      <c r="X122" s="1"/>
      <c r="Y122" s="1"/>
      <c r="Z122" s="1"/>
      <c r="AA122" s="1"/>
      <c r="AB122" s="1"/>
      <c r="AC122" s="1"/>
    </row>
    <row r="123" ht="15.75" customHeight="1">
      <c r="A123" s="1"/>
      <c r="B123" s="2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1"/>
      <c r="T123" s="3"/>
      <c r="U123" s="1"/>
      <c r="V123" s="1"/>
      <c r="W123" s="1"/>
      <c r="X123" s="1"/>
      <c r="Y123" s="1"/>
      <c r="Z123" s="1"/>
      <c r="AA123" s="1"/>
      <c r="AB123" s="1"/>
      <c r="AC123" s="1"/>
    </row>
    <row r="124" ht="15.75" customHeight="1">
      <c r="A124" s="1"/>
      <c r="B124" s="2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1"/>
      <c r="T124" s="3"/>
      <c r="U124" s="1"/>
      <c r="V124" s="1"/>
      <c r="W124" s="1"/>
      <c r="X124" s="1"/>
      <c r="Y124" s="1"/>
      <c r="Z124" s="1"/>
      <c r="AA124" s="1"/>
      <c r="AB124" s="1"/>
      <c r="AC124" s="1"/>
    </row>
    <row r="125" ht="15.75" customHeight="1">
      <c r="A125" s="1"/>
      <c r="B125" s="2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1"/>
      <c r="T125" s="3"/>
      <c r="U125" s="1"/>
      <c r="V125" s="1"/>
      <c r="W125" s="1"/>
      <c r="X125" s="1"/>
      <c r="Y125" s="1"/>
      <c r="Z125" s="1"/>
      <c r="AA125" s="1"/>
      <c r="AB125" s="1"/>
      <c r="AC125" s="1"/>
    </row>
    <row r="126" ht="15.75" customHeight="1">
      <c r="A126" s="1"/>
      <c r="B126" s="2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1"/>
      <c r="T126" s="3"/>
      <c r="U126" s="1"/>
      <c r="V126" s="1"/>
      <c r="W126" s="1"/>
      <c r="X126" s="1"/>
      <c r="Y126" s="1"/>
      <c r="Z126" s="1"/>
      <c r="AA126" s="1"/>
      <c r="AB126" s="1"/>
      <c r="AC126" s="1"/>
    </row>
    <row r="127" ht="15.75" customHeight="1">
      <c r="A127" s="1"/>
      <c r="B127" s="2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1"/>
      <c r="T127" s="3"/>
      <c r="U127" s="1"/>
      <c r="V127" s="1"/>
      <c r="W127" s="1"/>
      <c r="X127" s="1"/>
      <c r="Y127" s="1"/>
      <c r="Z127" s="1"/>
      <c r="AA127" s="1"/>
      <c r="AB127" s="1"/>
      <c r="AC127" s="1"/>
    </row>
    <row r="128" ht="15.75" customHeight="1">
      <c r="A128" s="1"/>
      <c r="B128" s="2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1"/>
      <c r="T128" s="3"/>
      <c r="U128" s="1"/>
      <c r="V128" s="1"/>
      <c r="W128" s="1"/>
      <c r="X128" s="1"/>
      <c r="Y128" s="1"/>
      <c r="Z128" s="1"/>
      <c r="AA128" s="1"/>
      <c r="AB128" s="1"/>
      <c r="AC128" s="1"/>
    </row>
    <row r="129" ht="15.75" customHeight="1">
      <c r="A129" s="1"/>
      <c r="B129" s="2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1"/>
      <c r="T129" s="3"/>
      <c r="U129" s="1"/>
      <c r="V129" s="1"/>
      <c r="W129" s="1"/>
      <c r="X129" s="1"/>
      <c r="Y129" s="1"/>
      <c r="Z129" s="1"/>
      <c r="AA129" s="1"/>
      <c r="AB129" s="1"/>
      <c r="AC129" s="1"/>
    </row>
    <row r="130" ht="15.75" customHeight="1">
      <c r="A130" s="1"/>
      <c r="B130" s="2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1"/>
      <c r="T130" s="3"/>
      <c r="U130" s="1"/>
      <c r="V130" s="1"/>
      <c r="W130" s="1"/>
      <c r="X130" s="1"/>
      <c r="Y130" s="1"/>
      <c r="Z130" s="1"/>
      <c r="AA130" s="1"/>
      <c r="AB130" s="1"/>
      <c r="AC130" s="1"/>
    </row>
    <row r="131" ht="15.75" customHeight="1">
      <c r="A131" s="1"/>
      <c r="B131" s="2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1"/>
      <c r="T131" s="3"/>
      <c r="U131" s="1"/>
      <c r="V131" s="1"/>
      <c r="W131" s="1"/>
      <c r="X131" s="1"/>
      <c r="Y131" s="1"/>
      <c r="Z131" s="1"/>
      <c r="AA131" s="1"/>
      <c r="AB131" s="1"/>
      <c r="AC131" s="1"/>
    </row>
    <row r="132" ht="15.75" customHeight="1">
      <c r="A132" s="1"/>
      <c r="B132" s="2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1"/>
      <c r="T132" s="3"/>
      <c r="U132" s="1"/>
      <c r="V132" s="1"/>
      <c r="W132" s="1"/>
      <c r="X132" s="1"/>
      <c r="Y132" s="1"/>
      <c r="Z132" s="1"/>
      <c r="AA132" s="1"/>
      <c r="AB132" s="1"/>
      <c r="AC132" s="1"/>
    </row>
    <row r="133" ht="15.75" customHeight="1">
      <c r="A133" s="1"/>
      <c r="B133" s="2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1"/>
      <c r="T133" s="3"/>
      <c r="U133" s="1"/>
      <c r="V133" s="1"/>
      <c r="W133" s="1"/>
      <c r="X133" s="1"/>
      <c r="Y133" s="1"/>
      <c r="Z133" s="1"/>
      <c r="AA133" s="1"/>
      <c r="AB133" s="1"/>
      <c r="AC133" s="1"/>
    </row>
    <row r="134" ht="15.75" customHeight="1">
      <c r="A134" s="1"/>
      <c r="B134" s="2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1"/>
      <c r="T134" s="3"/>
      <c r="U134" s="1"/>
      <c r="V134" s="1"/>
      <c r="W134" s="1"/>
      <c r="X134" s="1"/>
      <c r="Y134" s="1"/>
      <c r="Z134" s="1"/>
      <c r="AA134" s="1"/>
      <c r="AB134" s="1"/>
      <c r="AC134" s="1"/>
    </row>
    <row r="135" ht="15.75" customHeight="1">
      <c r="A135" s="1"/>
      <c r="B135" s="2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1"/>
      <c r="T135" s="3"/>
      <c r="U135" s="1"/>
      <c r="V135" s="1"/>
      <c r="W135" s="1"/>
      <c r="X135" s="1"/>
      <c r="Y135" s="1"/>
      <c r="Z135" s="1"/>
      <c r="AA135" s="1"/>
      <c r="AB135" s="1"/>
      <c r="AC135" s="1"/>
    </row>
    <row r="136" ht="15.75" customHeight="1">
      <c r="A136" s="1"/>
      <c r="B136" s="2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1"/>
      <c r="T136" s="3"/>
      <c r="U136" s="1"/>
      <c r="V136" s="1"/>
      <c r="W136" s="1"/>
      <c r="X136" s="1"/>
      <c r="Y136" s="1"/>
      <c r="Z136" s="1"/>
      <c r="AA136" s="1"/>
      <c r="AB136" s="1"/>
      <c r="AC136" s="1"/>
    </row>
    <row r="137" ht="15.75" customHeight="1">
      <c r="A137" s="1"/>
      <c r="B137" s="2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1"/>
      <c r="T137" s="3"/>
      <c r="U137" s="1"/>
      <c r="V137" s="1"/>
      <c r="W137" s="1"/>
      <c r="X137" s="1"/>
      <c r="Y137" s="1"/>
      <c r="Z137" s="1"/>
      <c r="AA137" s="1"/>
      <c r="AB137" s="1"/>
      <c r="AC137" s="1"/>
    </row>
    <row r="138" ht="15.75" customHeight="1">
      <c r="A138" s="1"/>
      <c r="B138" s="2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1"/>
      <c r="T138" s="3"/>
      <c r="U138" s="1"/>
      <c r="V138" s="1"/>
      <c r="W138" s="1"/>
      <c r="X138" s="1"/>
      <c r="Y138" s="1"/>
      <c r="Z138" s="1"/>
      <c r="AA138" s="1"/>
      <c r="AB138" s="1"/>
      <c r="AC138" s="1"/>
    </row>
    <row r="139" ht="15.75" customHeight="1">
      <c r="A139" s="1"/>
      <c r="B139" s="2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1"/>
      <c r="T139" s="3"/>
      <c r="U139" s="1"/>
      <c r="V139" s="1"/>
      <c r="W139" s="1"/>
      <c r="X139" s="1"/>
      <c r="Y139" s="1"/>
      <c r="Z139" s="1"/>
      <c r="AA139" s="1"/>
      <c r="AB139" s="1"/>
      <c r="AC139" s="1"/>
    </row>
    <row r="140" ht="15.75" customHeight="1">
      <c r="A140" s="1"/>
      <c r="B140" s="2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1"/>
      <c r="T140" s="3"/>
      <c r="U140" s="1"/>
      <c r="V140" s="1"/>
      <c r="W140" s="1"/>
      <c r="X140" s="1"/>
      <c r="Y140" s="1"/>
      <c r="Z140" s="1"/>
      <c r="AA140" s="1"/>
      <c r="AB140" s="1"/>
      <c r="AC140" s="1"/>
    </row>
    <row r="141" ht="15.75" customHeight="1">
      <c r="A141" s="1"/>
      <c r="B141" s="2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1"/>
      <c r="T141" s="3"/>
      <c r="U141" s="1"/>
      <c r="V141" s="1"/>
      <c r="W141" s="1"/>
      <c r="X141" s="1"/>
      <c r="Y141" s="1"/>
      <c r="Z141" s="1"/>
      <c r="AA141" s="1"/>
      <c r="AB141" s="1"/>
      <c r="AC141" s="1"/>
    </row>
    <row r="142" ht="15.75" customHeight="1">
      <c r="A142" s="1"/>
      <c r="B142" s="2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1"/>
      <c r="T142" s="3"/>
      <c r="U142" s="1"/>
      <c r="V142" s="1"/>
      <c r="W142" s="1"/>
      <c r="X142" s="1"/>
      <c r="Y142" s="1"/>
      <c r="Z142" s="1"/>
      <c r="AA142" s="1"/>
      <c r="AB142" s="1"/>
      <c r="AC142" s="1"/>
    </row>
    <row r="143" ht="15.75" customHeight="1">
      <c r="A143" s="1"/>
      <c r="B143" s="2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1"/>
      <c r="T143" s="3"/>
      <c r="U143" s="1"/>
      <c r="V143" s="1"/>
      <c r="W143" s="1"/>
      <c r="X143" s="1"/>
      <c r="Y143" s="1"/>
      <c r="Z143" s="1"/>
      <c r="AA143" s="1"/>
      <c r="AB143" s="1"/>
      <c r="AC143" s="1"/>
    </row>
    <row r="144" ht="15.75" customHeight="1">
      <c r="A144" s="1"/>
      <c r="B144" s="2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1"/>
      <c r="T144" s="3"/>
      <c r="U144" s="1"/>
      <c r="V144" s="1"/>
      <c r="W144" s="1"/>
      <c r="X144" s="1"/>
      <c r="Y144" s="1"/>
      <c r="Z144" s="1"/>
      <c r="AA144" s="1"/>
      <c r="AB144" s="1"/>
      <c r="AC144" s="1"/>
    </row>
    <row r="145" ht="15.75" customHeight="1">
      <c r="A145" s="1"/>
      <c r="B145" s="2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1"/>
      <c r="T145" s="3"/>
      <c r="U145" s="1"/>
      <c r="V145" s="1"/>
      <c r="W145" s="1"/>
      <c r="X145" s="1"/>
      <c r="Y145" s="1"/>
      <c r="Z145" s="1"/>
      <c r="AA145" s="1"/>
      <c r="AB145" s="1"/>
      <c r="AC145" s="1"/>
    </row>
    <row r="146" ht="15.75" customHeight="1">
      <c r="A146" s="1"/>
      <c r="B146" s="2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1"/>
      <c r="T146" s="3"/>
      <c r="U146" s="1"/>
      <c r="V146" s="1"/>
      <c r="W146" s="1"/>
      <c r="X146" s="1"/>
      <c r="Y146" s="1"/>
      <c r="Z146" s="1"/>
      <c r="AA146" s="1"/>
      <c r="AB146" s="1"/>
      <c r="AC146" s="1"/>
    </row>
    <row r="147" ht="15.75" customHeight="1">
      <c r="A147" s="1"/>
      <c r="B147" s="2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1"/>
      <c r="T147" s="3"/>
      <c r="U147" s="1"/>
      <c r="V147" s="1"/>
      <c r="W147" s="1"/>
      <c r="X147" s="1"/>
      <c r="Y147" s="1"/>
      <c r="Z147" s="1"/>
      <c r="AA147" s="1"/>
      <c r="AB147" s="1"/>
      <c r="AC147" s="1"/>
    </row>
    <row r="148" ht="15.75" customHeight="1">
      <c r="A148" s="1"/>
      <c r="B148" s="2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1"/>
      <c r="T148" s="3"/>
      <c r="U148" s="1"/>
      <c r="V148" s="1"/>
      <c r="W148" s="1"/>
      <c r="X148" s="1"/>
      <c r="Y148" s="1"/>
      <c r="Z148" s="1"/>
      <c r="AA148" s="1"/>
      <c r="AB148" s="1"/>
      <c r="AC148" s="1"/>
    </row>
    <row r="149" ht="15.75" customHeight="1">
      <c r="A149" s="1"/>
      <c r="B149" s="2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1"/>
      <c r="T149" s="3"/>
      <c r="U149" s="1"/>
      <c r="V149" s="1"/>
      <c r="W149" s="1"/>
      <c r="X149" s="1"/>
      <c r="Y149" s="1"/>
      <c r="Z149" s="1"/>
      <c r="AA149" s="1"/>
      <c r="AB149" s="1"/>
      <c r="AC149" s="1"/>
    </row>
    <row r="150" ht="15.75" customHeight="1">
      <c r="A150" s="1"/>
      <c r="B150" s="2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1"/>
      <c r="T150" s="3"/>
      <c r="U150" s="1"/>
      <c r="V150" s="1"/>
      <c r="W150" s="1"/>
      <c r="X150" s="1"/>
      <c r="Y150" s="1"/>
      <c r="Z150" s="1"/>
      <c r="AA150" s="1"/>
      <c r="AB150" s="1"/>
      <c r="AC150" s="1"/>
    </row>
    <row r="151" ht="15.75" customHeight="1">
      <c r="A151" s="1"/>
      <c r="B151" s="2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1"/>
      <c r="T151" s="3"/>
      <c r="U151" s="1"/>
      <c r="V151" s="1"/>
      <c r="W151" s="1"/>
      <c r="X151" s="1"/>
      <c r="Y151" s="1"/>
      <c r="Z151" s="1"/>
      <c r="AA151" s="1"/>
      <c r="AB151" s="1"/>
      <c r="AC151" s="1"/>
    </row>
    <row r="152" ht="15.75" customHeight="1">
      <c r="A152" s="1"/>
      <c r="B152" s="2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1"/>
      <c r="T152" s="3"/>
      <c r="U152" s="1"/>
      <c r="V152" s="1"/>
      <c r="W152" s="1"/>
      <c r="X152" s="1"/>
      <c r="Y152" s="1"/>
      <c r="Z152" s="1"/>
      <c r="AA152" s="1"/>
      <c r="AB152" s="1"/>
      <c r="AC152" s="1"/>
    </row>
    <row r="153" ht="15.75" customHeight="1">
      <c r="A153" s="1"/>
      <c r="B153" s="2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1"/>
      <c r="T153" s="3"/>
      <c r="U153" s="1"/>
      <c r="V153" s="1"/>
      <c r="W153" s="1"/>
      <c r="X153" s="1"/>
      <c r="Y153" s="1"/>
      <c r="Z153" s="1"/>
      <c r="AA153" s="1"/>
      <c r="AB153" s="1"/>
      <c r="AC153" s="1"/>
    </row>
    <row r="154" ht="15.75" customHeight="1">
      <c r="A154" s="1"/>
      <c r="B154" s="2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1"/>
      <c r="T154" s="3"/>
      <c r="U154" s="1"/>
      <c r="V154" s="1"/>
      <c r="W154" s="1"/>
      <c r="X154" s="1"/>
      <c r="Y154" s="1"/>
      <c r="Z154" s="1"/>
      <c r="AA154" s="1"/>
      <c r="AB154" s="1"/>
      <c r="AC154" s="1"/>
    </row>
    <row r="155" ht="15.75" customHeight="1">
      <c r="A155" s="1"/>
      <c r="B155" s="2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1"/>
      <c r="T155" s="3"/>
      <c r="U155" s="1"/>
      <c r="V155" s="1"/>
      <c r="W155" s="1"/>
      <c r="X155" s="1"/>
      <c r="Y155" s="1"/>
      <c r="Z155" s="1"/>
      <c r="AA155" s="1"/>
      <c r="AB155" s="1"/>
      <c r="AC155" s="1"/>
    </row>
    <row r="156" ht="15.75" customHeight="1">
      <c r="A156" s="1"/>
      <c r="B156" s="2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1"/>
      <c r="T156" s="3"/>
      <c r="U156" s="1"/>
      <c r="V156" s="1"/>
      <c r="W156" s="1"/>
      <c r="X156" s="1"/>
      <c r="Y156" s="1"/>
      <c r="Z156" s="1"/>
      <c r="AA156" s="1"/>
      <c r="AB156" s="1"/>
      <c r="AC156" s="1"/>
    </row>
    <row r="157" ht="15.75" customHeight="1">
      <c r="A157" s="1"/>
      <c r="B157" s="2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1"/>
      <c r="T157" s="3"/>
      <c r="U157" s="1"/>
      <c r="V157" s="1"/>
      <c r="W157" s="1"/>
      <c r="X157" s="1"/>
      <c r="Y157" s="1"/>
      <c r="Z157" s="1"/>
      <c r="AA157" s="1"/>
      <c r="AB157" s="1"/>
      <c r="AC157" s="1"/>
    </row>
    <row r="158" ht="15.75" customHeight="1">
      <c r="A158" s="1"/>
      <c r="B158" s="2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1"/>
      <c r="T158" s="3"/>
      <c r="U158" s="1"/>
      <c r="V158" s="1"/>
      <c r="W158" s="1"/>
      <c r="X158" s="1"/>
      <c r="Y158" s="1"/>
      <c r="Z158" s="1"/>
      <c r="AA158" s="1"/>
      <c r="AB158" s="1"/>
      <c r="AC158" s="1"/>
    </row>
    <row r="159" ht="15.75" customHeight="1">
      <c r="A159" s="1"/>
      <c r="B159" s="2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1"/>
      <c r="T159" s="3"/>
      <c r="U159" s="1"/>
      <c r="V159" s="1"/>
      <c r="W159" s="1"/>
      <c r="X159" s="1"/>
      <c r="Y159" s="1"/>
      <c r="Z159" s="1"/>
      <c r="AA159" s="1"/>
      <c r="AB159" s="1"/>
      <c r="AC159" s="1"/>
    </row>
    <row r="160" ht="15.75" customHeight="1">
      <c r="A160" s="1"/>
      <c r="B160" s="2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1"/>
      <c r="T160" s="3"/>
      <c r="U160" s="1"/>
      <c r="V160" s="1"/>
      <c r="W160" s="1"/>
      <c r="X160" s="1"/>
      <c r="Y160" s="1"/>
      <c r="Z160" s="1"/>
      <c r="AA160" s="1"/>
      <c r="AB160" s="1"/>
      <c r="AC160" s="1"/>
    </row>
    <row r="161" ht="15.75" customHeight="1">
      <c r="A161" s="1"/>
      <c r="B161" s="2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1"/>
      <c r="T161" s="3"/>
      <c r="U161" s="1"/>
      <c r="V161" s="1"/>
      <c r="W161" s="1"/>
      <c r="X161" s="1"/>
      <c r="Y161" s="1"/>
      <c r="Z161" s="1"/>
      <c r="AA161" s="1"/>
      <c r="AB161" s="1"/>
      <c r="AC161" s="1"/>
    </row>
    <row r="162" ht="15.75" customHeight="1">
      <c r="A162" s="1"/>
      <c r="B162" s="2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1"/>
      <c r="T162" s="3"/>
      <c r="U162" s="1"/>
      <c r="V162" s="1"/>
      <c r="W162" s="1"/>
      <c r="X162" s="1"/>
      <c r="Y162" s="1"/>
      <c r="Z162" s="1"/>
      <c r="AA162" s="1"/>
      <c r="AB162" s="1"/>
      <c r="AC162" s="1"/>
    </row>
    <row r="163" ht="15.75" customHeight="1">
      <c r="A163" s="1"/>
      <c r="B163" s="2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1"/>
      <c r="T163" s="3"/>
      <c r="U163" s="1"/>
      <c r="V163" s="1"/>
      <c r="W163" s="1"/>
      <c r="X163" s="1"/>
      <c r="Y163" s="1"/>
      <c r="Z163" s="1"/>
      <c r="AA163" s="1"/>
      <c r="AB163" s="1"/>
      <c r="AC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ht="15.75" customHeight="1">
      <c r="B265" s="2"/>
    </row>
    <row r="266" ht="15.75" customHeight="1">
      <c r="B266" s="2"/>
    </row>
    <row r="267" ht="15.75" customHeight="1">
      <c r="B267" s="2"/>
    </row>
    <row r="268" ht="15.75" customHeight="1">
      <c r="B268" s="2"/>
    </row>
    <row r="269" ht="15.75" customHeight="1">
      <c r="B269" s="2"/>
    </row>
    <row r="270" ht="15.75" customHeight="1">
      <c r="B270" s="2"/>
    </row>
    <row r="271" ht="15.75" customHeight="1">
      <c r="B271" s="2"/>
    </row>
    <row r="272" ht="15.75" customHeight="1">
      <c r="B272" s="2"/>
    </row>
    <row r="273" ht="15.75" customHeight="1">
      <c r="B273" s="2"/>
    </row>
    <row r="274" ht="15.75" customHeight="1">
      <c r="B274" s="2"/>
    </row>
    <row r="275" ht="15.75" customHeight="1">
      <c r="B275" s="2"/>
    </row>
    <row r="276" ht="15.75" customHeight="1">
      <c r="B276" s="2"/>
    </row>
    <row r="277" ht="15.75" customHeight="1">
      <c r="B277" s="2"/>
    </row>
    <row r="278" ht="15.75" customHeight="1">
      <c r="B278" s="2"/>
    </row>
    <row r="279" ht="15.75" customHeight="1">
      <c r="B279" s="2"/>
    </row>
    <row r="280" ht="15.75" customHeight="1">
      <c r="B280" s="2"/>
    </row>
    <row r="281" ht="15.75" customHeight="1">
      <c r="B281" s="2"/>
    </row>
    <row r="282" ht="15.75" customHeight="1">
      <c r="B282" s="2"/>
    </row>
    <row r="283" ht="15.75" customHeight="1">
      <c r="B283" s="2"/>
    </row>
    <row r="284" ht="15.75" customHeight="1">
      <c r="B284" s="2"/>
    </row>
    <row r="285" ht="15.75" customHeight="1">
      <c r="B285" s="2"/>
    </row>
    <row r="286" ht="15.75" customHeight="1">
      <c r="B286" s="2"/>
    </row>
    <row r="287" ht="15.75" customHeight="1">
      <c r="B287" s="2"/>
    </row>
    <row r="288" ht="15.75" customHeight="1">
      <c r="B288" s="2"/>
    </row>
    <row r="289" ht="15.75" customHeight="1">
      <c r="B289" s="2"/>
    </row>
    <row r="290" ht="15.75" customHeight="1">
      <c r="B290" s="2"/>
    </row>
    <row r="291" ht="15.75" customHeight="1">
      <c r="B291" s="2"/>
    </row>
    <row r="292" ht="15.75" customHeight="1">
      <c r="B292" s="2"/>
    </row>
    <row r="293" ht="15.75" customHeight="1">
      <c r="B293" s="2"/>
    </row>
    <row r="294" ht="15.75" customHeight="1">
      <c r="B294" s="2"/>
    </row>
    <row r="295" ht="15.75" customHeight="1">
      <c r="B295" s="2"/>
    </row>
    <row r="296" ht="15.75" customHeight="1">
      <c r="B296" s="2"/>
    </row>
    <row r="297" ht="15.75" customHeight="1">
      <c r="B297" s="2"/>
    </row>
    <row r="298" ht="15.75" customHeight="1">
      <c r="B298" s="2"/>
    </row>
    <row r="299" ht="15.75" customHeight="1">
      <c r="B299" s="2"/>
    </row>
    <row r="300" ht="15.75" customHeight="1">
      <c r="B300" s="2"/>
    </row>
    <row r="301" ht="15.75" customHeight="1">
      <c r="B301" s="2"/>
    </row>
    <row r="302" ht="15.75" customHeight="1">
      <c r="B302" s="2"/>
    </row>
    <row r="303" ht="15.75" customHeight="1">
      <c r="B303" s="2"/>
    </row>
    <row r="304" ht="15.75" customHeight="1">
      <c r="B304" s="2"/>
    </row>
    <row r="305" ht="15.75" customHeight="1">
      <c r="B305" s="2"/>
    </row>
    <row r="306" ht="15.75" customHeight="1">
      <c r="B306" s="2"/>
    </row>
    <row r="307" ht="15.75" customHeight="1">
      <c r="B307" s="2"/>
    </row>
    <row r="308" ht="15.75" customHeight="1">
      <c r="B308" s="2"/>
    </row>
    <row r="309" ht="15.75" customHeight="1">
      <c r="B309" s="2"/>
    </row>
    <row r="310" ht="15.75" customHeight="1">
      <c r="B310" s="2"/>
    </row>
    <row r="311" ht="15.75" customHeight="1">
      <c r="B311" s="2"/>
    </row>
    <row r="312" ht="15.75" customHeight="1">
      <c r="B312" s="2"/>
    </row>
    <row r="313" ht="15.75" customHeight="1">
      <c r="B313" s="2"/>
    </row>
    <row r="314" ht="15.75" customHeight="1">
      <c r="B314" s="2"/>
    </row>
    <row r="315" ht="15.75" customHeight="1">
      <c r="B315" s="2"/>
    </row>
    <row r="316" ht="15.75" customHeight="1">
      <c r="B316" s="2"/>
    </row>
    <row r="317" ht="15.75" customHeight="1">
      <c r="B317" s="2"/>
    </row>
    <row r="318" ht="15.75" customHeight="1">
      <c r="B318" s="2"/>
    </row>
    <row r="319" ht="15.75" customHeight="1">
      <c r="B319" s="2"/>
    </row>
    <row r="320" ht="15.75" customHeight="1">
      <c r="B320" s="2"/>
    </row>
    <row r="321" ht="15.75" customHeight="1">
      <c r="B321" s="2"/>
    </row>
    <row r="322" ht="15.75" customHeight="1">
      <c r="B322" s="2"/>
    </row>
    <row r="323" ht="15.75" customHeight="1">
      <c r="B323" s="2"/>
    </row>
    <row r="324" ht="15.75" customHeight="1">
      <c r="B324" s="2"/>
    </row>
    <row r="325" ht="15.75" customHeight="1">
      <c r="B325" s="2"/>
    </row>
    <row r="326" ht="15.75" customHeight="1">
      <c r="B326" s="2"/>
    </row>
    <row r="327" ht="15.75" customHeight="1">
      <c r="B327" s="2"/>
    </row>
    <row r="328" ht="15.75" customHeight="1">
      <c r="B328" s="2"/>
    </row>
    <row r="329" ht="15.75" customHeight="1">
      <c r="B329" s="2"/>
    </row>
    <row r="330" ht="15.75" customHeight="1">
      <c r="B330" s="2"/>
    </row>
    <row r="331" ht="15.75" customHeight="1">
      <c r="B331" s="2"/>
    </row>
    <row r="332" ht="15.75" customHeight="1">
      <c r="B332" s="2"/>
    </row>
    <row r="333" ht="15.75" customHeight="1">
      <c r="B333" s="2"/>
    </row>
    <row r="334" ht="15.75" customHeight="1">
      <c r="B334" s="2"/>
    </row>
    <row r="335" ht="15.75" customHeight="1">
      <c r="B335" s="2"/>
    </row>
    <row r="336" ht="15.75" customHeight="1">
      <c r="B336" s="2"/>
    </row>
    <row r="337" ht="15.75" customHeight="1">
      <c r="B337" s="2"/>
    </row>
    <row r="338" ht="15.75" customHeight="1">
      <c r="B338" s="2"/>
    </row>
    <row r="339" ht="15.75" customHeight="1">
      <c r="B339" s="2"/>
    </row>
    <row r="340" ht="15.75" customHeight="1">
      <c r="B340" s="2"/>
    </row>
    <row r="341" ht="15.75" customHeight="1">
      <c r="B341" s="2"/>
    </row>
    <row r="342" ht="15.75" customHeight="1">
      <c r="B342" s="2"/>
    </row>
    <row r="343" ht="15.75" customHeight="1">
      <c r="B343" s="2"/>
    </row>
    <row r="344" ht="15.75" customHeight="1">
      <c r="B344" s="2"/>
    </row>
    <row r="345" ht="15.75" customHeight="1">
      <c r="B345" s="2"/>
    </row>
    <row r="346" ht="15.75" customHeight="1">
      <c r="B346" s="2"/>
    </row>
    <row r="347" ht="15.75" customHeight="1">
      <c r="B347" s="2"/>
    </row>
    <row r="348" ht="15.75" customHeight="1">
      <c r="B348" s="2"/>
    </row>
    <row r="349" ht="15.75" customHeight="1">
      <c r="B349" s="2"/>
    </row>
    <row r="350" ht="15.75" customHeight="1">
      <c r="B350" s="2"/>
    </row>
    <row r="351" ht="15.75" customHeight="1">
      <c r="B351" s="2"/>
    </row>
    <row r="352" ht="15.75" customHeight="1">
      <c r="B352" s="2"/>
    </row>
    <row r="353" ht="15.75" customHeight="1">
      <c r="B353" s="2"/>
    </row>
    <row r="354" ht="15.75" customHeight="1">
      <c r="B354" s="2"/>
    </row>
    <row r="355" ht="15.75" customHeight="1">
      <c r="B355" s="2"/>
    </row>
    <row r="356" ht="15.75" customHeight="1">
      <c r="B356" s="2"/>
    </row>
    <row r="357" ht="15.75" customHeight="1">
      <c r="B357" s="2"/>
    </row>
    <row r="358" ht="15.75" customHeight="1">
      <c r="B358" s="2"/>
    </row>
    <row r="359" ht="15.75" customHeight="1">
      <c r="B359" s="2"/>
    </row>
    <row r="360" ht="15.75" customHeight="1">
      <c r="B360" s="2"/>
    </row>
    <row r="361" ht="15.75" customHeight="1">
      <c r="B361" s="2"/>
    </row>
    <row r="362" ht="15.75" customHeight="1">
      <c r="B362" s="2"/>
    </row>
    <row r="363" ht="15.75" customHeight="1">
      <c r="B363" s="2"/>
    </row>
    <row r="364" ht="15.75" customHeight="1">
      <c r="B364" s="2"/>
    </row>
    <row r="365" ht="15.75" customHeight="1">
      <c r="B365" s="2"/>
    </row>
    <row r="366" ht="15.75" customHeight="1">
      <c r="B366" s="2"/>
    </row>
    <row r="367" ht="15.75" customHeight="1">
      <c r="B367" s="2"/>
    </row>
    <row r="368" ht="15.75" customHeight="1">
      <c r="B368" s="2"/>
    </row>
    <row r="369" ht="15.75" customHeight="1">
      <c r="B369" s="2"/>
    </row>
    <row r="370" ht="15.75" customHeight="1">
      <c r="B370" s="2"/>
    </row>
    <row r="371" ht="15.75" customHeight="1">
      <c r="B371" s="2"/>
    </row>
    <row r="372" ht="15.75" customHeight="1">
      <c r="B372" s="2"/>
    </row>
    <row r="373" ht="15.75" customHeight="1">
      <c r="B373" s="2"/>
    </row>
    <row r="374" ht="15.75" customHeight="1">
      <c r="B374" s="2"/>
    </row>
    <row r="375" ht="15.75" customHeight="1">
      <c r="B375" s="2"/>
    </row>
    <row r="376" ht="15.75" customHeight="1">
      <c r="B376" s="2"/>
    </row>
    <row r="377" ht="15.75" customHeight="1">
      <c r="B377" s="2"/>
    </row>
    <row r="378" ht="15.75" customHeight="1">
      <c r="B378" s="2"/>
    </row>
    <row r="379" ht="15.75" customHeight="1">
      <c r="B379" s="2"/>
    </row>
    <row r="380" ht="15.75" customHeight="1">
      <c r="B380" s="2"/>
    </row>
    <row r="381" ht="15.75" customHeight="1">
      <c r="B381" s="2"/>
    </row>
    <row r="382" ht="15.75" customHeight="1">
      <c r="B382" s="2"/>
    </row>
    <row r="383" ht="15.75" customHeight="1">
      <c r="B383" s="2"/>
    </row>
    <row r="384" ht="15.75" customHeight="1">
      <c r="B384" s="2"/>
    </row>
    <row r="385" ht="15.75" customHeight="1">
      <c r="B385" s="2"/>
    </row>
    <row r="386" ht="15.75" customHeight="1">
      <c r="B386" s="2"/>
    </row>
    <row r="387" ht="15.75" customHeight="1">
      <c r="B387" s="2"/>
    </row>
    <row r="388" ht="15.75" customHeight="1">
      <c r="B388" s="2"/>
    </row>
    <row r="389" ht="15.75" customHeight="1">
      <c r="B389" s="2"/>
    </row>
    <row r="390" ht="15.75" customHeight="1">
      <c r="B390" s="2"/>
    </row>
    <row r="391" ht="15.75" customHeight="1">
      <c r="B391" s="2"/>
    </row>
    <row r="392" ht="15.75" customHeight="1">
      <c r="B392" s="2"/>
    </row>
    <row r="393" ht="15.75" customHeight="1">
      <c r="B393" s="2"/>
    </row>
    <row r="394" ht="15.75" customHeight="1">
      <c r="B394" s="2"/>
    </row>
    <row r="395" ht="15.75" customHeight="1">
      <c r="B395" s="2"/>
    </row>
    <row r="396" ht="15.75" customHeight="1">
      <c r="B396" s="2"/>
    </row>
    <row r="397" ht="15.75" customHeight="1">
      <c r="B397" s="2"/>
    </row>
    <row r="398" ht="15.75" customHeight="1">
      <c r="B398" s="2"/>
    </row>
    <row r="399" ht="15.75" customHeight="1">
      <c r="B399" s="2"/>
    </row>
    <row r="400" ht="15.75" customHeight="1">
      <c r="B400" s="2"/>
    </row>
    <row r="401" ht="15.75" customHeight="1">
      <c r="B401" s="2"/>
    </row>
    <row r="402" ht="15.75" customHeight="1">
      <c r="B402" s="2"/>
    </row>
    <row r="403" ht="15.75" customHeight="1">
      <c r="B403" s="2"/>
    </row>
    <row r="404" ht="15.75" customHeight="1">
      <c r="B404" s="2"/>
    </row>
    <row r="405" ht="15.75" customHeight="1">
      <c r="B405" s="2"/>
    </row>
    <row r="406" ht="15.75" customHeight="1">
      <c r="B406" s="2"/>
    </row>
    <row r="407" ht="15.75" customHeight="1">
      <c r="B407" s="2"/>
    </row>
    <row r="408" ht="15.75" customHeight="1">
      <c r="B408" s="2"/>
    </row>
    <row r="409" ht="15.75" customHeight="1">
      <c r="B409" s="2"/>
    </row>
    <row r="410" ht="15.75" customHeight="1">
      <c r="B410" s="2"/>
    </row>
    <row r="411" ht="15.75" customHeight="1">
      <c r="B411" s="2"/>
    </row>
    <row r="412" ht="15.75" customHeight="1">
      <c r="B412" s="2"/>
    </row>
    <row r="413" ht="15.75" customHeight="1">
      <c r="B413" s="2"/>
    </row>
    <row r="414" ht="15.75" customHeight="1">
      <c r="B414" s="2"/>
    </row>
    <row r="415" ht="15.75" customHeight="1">
      <c r="B415" s="2"/>
    </row>
    <row r="416" ht="15.75" customHeight="1">
      <c r="B416" s="2"/>
    </row>
    <row r="417" ht="15.75" customHeight="1">
      <c r="B417" s="2"/>
    </row>
    <row r="418" ht="15.75" customHeight="1">
      <c r="B418" s="2"/>
    </row>
    <row r="419" ht="15.75" customHeight="1">
      <c r="B419" s="2"/>
    </row>
    <row r="420" ht="15.75" customHeight="1">
      <c r="B420" s="2"/>
    </row>
    <row r="421" ht="15.75" customHeight="1">
      <c r="B421" s="2"/>
    </row>
    <row r="422" ht="15.75" customHeight="1">
      <c r="B422" s="2"/>
    </row>
    <row r="423" ht="15.75" customHeight="1">
      <c r="B423" s="2"/>
    </row>
    <row r="424" ht="15.75" customHeight="1">
      <c r="B424" s="2"/>
    </row>
    <row r="425" ht="15.75" customHeight="1">
      <c r="B425" s="2"/>
    </row>
    <row r="426" ht="15.75" customHeight="1">
      <c r="B426" s="2"/>
    </row>
    <row r="427" ht="15.75" customHeight="1">
      <c r="B427" s="2"/>
    </row>
    <row r="428" ht="15.75" customHeight="1">
      <c r="B428" s="2"/>
    </row>
    <row r="429" ht="15.75" customHeight="1">
      <c r="B429" s="2"/>
    </row>
    <row r="430" ht="15.75" customHeight="1">
      <c r="B430" s="2"/>
    </row>
    <row r="431" ht="15.75" customHeight="1">
      <c r="B431" s="2"/>
    </row>
    <row r="432" ht="15.75" customHeight="1">
      <c r="B432" s="2"/>
    </row>
    <row r="433" ht="15.75" customHeight="1">
      <c r="B433" s="2"/>
    </row>
    <row r="434" ht="15.75" customHeight="1">
      <c r="B434" s="2"/>
    </row>
    <row r="435" ht="15.75" customHeight="1">
      <c r="B435" s="2"/>
    </row>
    <row r="436" ht="15.75" customHeight="1">
      <c r="B436" s="2"/>
    </row>
    <row r="437" ht="15.75" customHeight="1">
      <c r="B437" s="2"/>
    </row>
    <row r="438" ht="15.75" customHeight="1">
      <c r="B438" s="2"/>
    </row>
    <row r="439" ht="15.75" customHeight="1">
      <c r="B439" s="2"/>
    </row>
    <row r="440" ht="15.75" customHeight="1">
      <c r="B440" s="2"/>
    </row>
    <row r="441" ht="15.75" customHeight="1">
      <c r="B441" s="2"/>
    </row>
    <row r="442" ht="15.75" customHeight="1">
      <c r="B442" s="2"/>
    </row>
    <row r="443" ht="15.75" customHeight="1">
      <c r="B443" s="2"/>
    </row>
    <row r="444" ht="15.75" customHeight="1">
      <c r="B444" s="2"/>
    </row>
    <row r="445" ht="15.75" customHeight="1">
      <c r="B445" s="2"/>
    </row>
    <row r="446" ht="15.75" customHeight="1">
      <c r="B446" s="2"/>
    </row>
    <row r="447" ht="15.75" customHeight="1">
      <c r="B447" s="2"/>
    </row>
    <row r="448" ht="15.75" customHeight="1">
      <c r="B448" s="2"/>
    </row>
    <row r="449" ht="15.75" customHeight="1">
      <c r="B449" s="2"/>
    </row>
    <row r="450" ht="15.75" customHeight="1">
      <c r="B450" s="2"/>
    </row>
    <row r="451" ht="15.75" customHeight="1">
      <c r="B451" s="2"/>
    </row>
    <row r="452" ht="15.75" customHeight="1">
      <c r="B452" s="2"/>
    </row>
    <row r="453" ht="15.75" customHeight="1">
      <c r="B453" s="2"/>
    </row>
    <row r="454" ht="15.75" customHeight="1">
      <c r="B454" s="2"/>
    </row>
    <row r="455" ht="15.75" customHeight="1">
      <c r="B455" s="2"/>
    </row>
    <row r="456" ht="15.75" customHeight="1">
      <c r="B456" s="2"/>
    </row>
    <row r="457" ht="15.75" customHeight="1">
      <c r="B457" s="2"/>
    </row>
    <row r="458" ht="15.75" customHeight="1">
      <c r="B458" s="2"/>
    </row>
    <row r="459" ht="15.75" customHeight="1">
      <c r="B459" s="2"/>
    </row>
    <row r="460" ht="15.75" customHeight="1">
      <c r="B460" s="2"/>
    </row>
    <row r="461" ht="15.75" customHeight="1">
      <c r="B461" s="2"/>
    </row>
    <row r="462" ht="15.75" customHeight="1">
      <c r="B462" s="2"/>
    </row>
    <row r="463" ht="15.75" customHeight="1">
      <c r="B463" s="2"/>
    </row>
    <row r="464" ht="15.75" customHeight="1">
      <c r="B464" s="2"/>
    </row>
    <row r="465" ht="15.75" customHeight="1">
      <c r="B465" s="2"/>
    </row>
    <row r="466" ht="15.75" customHeight="1">
      <c r="B466" s="2"/>
    </row>
    <row r="467" ht="15.75" customHeight="1">
      <c r="B467" s="2"/>
    </row>
    <row r="468" ht="15.75" customHeight="1">
      <c r="B468" s="2"/>
    </row>
    <row r="469" ht="15.75" customHeight="1">
      <c r="B469" s="2"/>
    </row>
    <row r="470" ht="15.75" customHeight="1">
      <c r="B470" s="2"/>
    </row>
    <row r="471" ht="15.75" customHeight="1">
      <c r="B471" s="2"/>
    </row>
    <row r="472" ht="15.75" customHeight="1">
      <c r="B472" s="2"/>
    </row>
    <row r="473" ht="15.75" customHeight="1">
      <c r="B473" s="2"/>
    </row>
    <row r="474" ht="15.75" customHeight="1">
      <c r="B474" s="2"/>
    </row>
    <row r="475" ht="15.75" customHeight="1">
      <c r="B475" s="2"/>
    </row>
    <row r="476" ht="15.75" customHeight="1">
      <c r="B476" s="2"/>
    </row>
    <row r="477" ht="15.75" customHeight="1">
      <c r="B477" s="2"/>
    </row>
    <row r="478" ht="15.75" customHeight="1">
      <c r="B478" s="2"/>
    </row>
    <row r="479" ht="15.75" customHeight="1">
      <c r="B479" s="2"/>
    </row>
    <row r="480" ht="15.75" customHeight="1">
      <c r="B480" s="2"/>
    </row>
    <row r="481" ht="15.75" customHeight="1">
      <c r="B481" s="2"/>
    </row>
    <row r="482" ht="15.75" customHeight="1">
      <c r="B482" s="2"/>
    </row>
    <row r="483" ht="15.75" customHeight="1">
      <c r="B483" s="2"/>
    </row>
    <row r="484" ht="15.75" customHeight="1">
      <c r="B484" s="2"/>
    </row>
    <row r="485" ht="15.75" customHeight="1">
      <c r="B485" s="2"/>
    </row>
    <row r="486" ht="15.75" customHeight="1">
      <c r="B486" s="2"/>
    </row>
    <row r="487" ht="15.75" customHeight="1">
      <c r="B487" s="2"/>
    </row>
    <row r="488" ht="15.75" customHeight="1">
      <c r="B488" s="2"/>
    </row>
    <row r="489" ht="15.75" customHeight="1">
      <c r="B489" s="2"/>
    </row>
    <row r="490" ht="15.75" customHeight="1">
      <c r="B490" s="2"/>
    </row>
    <row r="491" ht="15.75" customHeight="1">
      <c r="B491" s="2"/>
    </row>
    <row r="492" ht="15.75" customHeight="1">
      <c r="B492" s="2"/>
    </row>
    <row r="493" ht="15.75" customHeight="1">
      <c r="B493" s="2"/>
    </row>
    <row r="494" ht="15.75" customHeight="1">
      <c r="B494" s="2"/>
    </row>
    <row r="495" ht="15.75" customHeight="1">
      <c r="B495" s="2"/>
    </row>
    <row r="496" ht="15.75" customHeight="1">
      <c r="B496" s="2"/>
    </row>
    <row r="497" ht="15.75" customHeight="1">
      <c r="B497" s="2"/>
    </row>
    <row r="498" ht="15.75" customHeight="1">
      <c r="B498" s="2"/>
    </row>
    <row r="499" ht="15.75" customHeight="1">
      <c r="B499" s="2"/>
    </row>
    <row r="500" ht="15.75" customHeight="1">
      <c r="B500" s="2"/>
    </row>
    <row r="501" ht="15.75" customHeight="1">
      <c r="B501" s="2"/>
    </row>
    <row r="502" ht="15.75" customHeight="1">
      <c r="B502" s="2"/>
    </row>
    <row r="503" ht="15.75" customHeight="1">
      <c r="B503" s="2"/>
    </row>
    <row r="504" ht="15.75" customHeight="1">
      <c r="B504" s="2"/>
    </row>
    <row r="505" ht="15.75" customHeight="1">
      <c r="B505" s="2"/>
    </row>
    <row r="506" ht="15.75" customHeight="1">
      <c r="B506" s="2"/>
    </row>
    <row r="507" ht="15.75" customHeight="1">
      <c r="B507" s="2"/>
    </row>
    <row r="508" ht="15.75" customHeight="1">
      <c r="B508" s="2"/>
    </row>
    <row r="509" ht="15.75" customHeight="1">
      <c r="B509" s="2"/>
    </row>
    <row r="510" ht="15.75" customHeight="1">
      <c r="B510" s="2"/>
    </row>
    <row r="511" ht="15.75" customHeight="1">
      <c r="B511" s="2"/>
    </row>
    <row r="512" ht="15.75" customHeight="1">
      <c r="B512" s="2"/>
    </row>
    <row r="513" ht="15.75" customHeight="1">
      <c r="B513" s="2"/>
    </row>
    <row r="514" ht="15.75" customHeight="1">
      <c r="B514" s="2"/>
    </row>
    <row r="515" ht="15.75" customHeight="1">
      <c r="B515" s="2"/>
    </row>
    <row r="516" ht="15.75" customHeight="1">
      <c r="B516" s="2"/>
    </row>
    <row r="517" ht="15.75" customHeight="1">
      <c r="B517" s="2"/>
    </row>
    <row r="518" ht="15.75" customHeight="1">
      <c r="B518" s="2"/>
    </row>
    <row r="519" ht="15.75" customHeight="1">
      <c r="B519" s="2"/>
    </row>
    <row r="520" ht="15.75" customHeight="1">
      <c r="B520" s="2"/>
    </row>
    <row r="521" ht="15.75" customHeight="1">
      <c r="B521" s="2"/>
    </row>
    <row r="522" ht="15.75" customHeight="1">
      <c r="B522" s="2"/>
    </row>
    <row r="523" ht="15.75" customHeight="1">
      <c r="B523" s="2"/>
    </row>
    <row r="524" ht="15.75" customHeight="1">
      <c r="B524" s="2"/>
    </row>
    <row r="525" ht="15.75" customHeight="1">
      <c r="B525" s="2"/>
    </row>
    <row r="526" ht="15.75" customHeight="1">
      <c r="B526" s="2"/>
    </row>
    <row r="527" ht="15.75" customHeight="1">
      <c r="B527" s="2"/>
    </row>
    <row r="528" ht="15.75" customHeight="1">
      <c r="B528" s="2"/>
    </row>
    <row r="529" ht="15.75" customHeight="1">
      <c r="B529" s="2"/>
    </row>
    <row r="530" ht="15.75" customHeight="1">
      <c r="B530" s="2"/>
    </row>
    <row r="531" ht="15.75" customHeight="1">
      <c r="B531" s="2"/>
    </row>
    <row r="532" ht="15.75" customHeight="1">
      <c r="B532" s="2"/>
    </row>
    <row r="533" ht="15.75" customHeight="1">
      <c r="B533" s="2"/>
    </row>
    <row r="534" ht="15.75" customHeight="1">
      <c r="B534" s="2"/>
    </row>
    <row r="535" ht="15.75" customHeight="1">
      <c r="B535" s="2"/>
    </row>
    <row r="536" ht="15.75" customHeight="1">
      <c r="B536" s="2"/>
    </row>
    <row r="537" ht="15.75" customHeight="1">
      <c r="B537" s="2"/>
    </row>
    <row r="538" ht="15.75" customHeight="1">
      <c r="B538" s="2"/>
    </row>
    <row r="539" ht="15.75" customHeight="1">
      <c r="B539" s="2"/>
    </row>
    <row r="540" ht="15.75" customHeight="1">
      <c r="B540" s="2"/>
    </row>
    <row r="541" ht="15.75" customHeight="1">
      <c r="B541" s="2"/>
    </row>
    <row r="542" ht="15.75" customHeight="1">
      <c r="B542" s="2"/>
    </row>
    <row r="543" ht="15.75" customHeight="1">
      <c r="B543" s="2"/>
    </row>
    <row r="544" ht="15.75" customHeight="1">
      <c r="B544" s="2"/>
    </row>
    <row r="545" ht="15.75" customHeight="1">
      <c r="B545" s="2"/>
    </row>
    <row r="546" ht="15.75" customHeight="1">
      <c r="B546" s="2"/>
    </row>
    <row r="547" ht="15.75" customHeight="1">
      <c r="B547" s="2"/>
    </row>
    <row r="548" ht="15.75" customHeight="1">
      <c r="B548" s="2"/>
    </row>
    <row r="549" ht="15.75" customHeight="1">
      <c r="B549" s="2"/>
    </row>
    <row r="550" ht="15.75" customHeight="1">
      <c r="B550" s="2"/>
    </row>
    <row r="551" ht="15.75" customHeight="1">
      <c r="B551" s="2"/>
    </row>
    <row r="552" ht="15.75" customHeight="1">
      <c r="B552" s="2"/>
    </row>
    <row r="553" ht="15.75" customHeight="1">
      <c r="B553" s="2"/>
    </row>
    <row r="554" ht="15.75" customHeight="1">
      <c r="B554" s="2"/>
    </row>
    <row r="555" ht="15.75" customHeight="1">
      <c r="B555" s="2"/>
    </row>
    <row r="556" ht="15.75" customHeight="1">
      <c r="B556" s="2"/>
    </row>
    <row r="557" ht="15.75" customHeight="1">
      <c r="B557" s="2"/>
    </row>
    <row r="558" ht="15.75" customHeight="1">
      <c r="B558" s="2"/>
    </row>
    <row r="559" ht="15.75" customHeight="1">
      <c r="B559" s="2"/>
    </row>
    <row r="560" ht="15.75" customHeight="1">
      <c r="B560" s="2"/>
    </row>
    <row r="561" ht="15.75" customHeight="1">
      <c r="B561" s="2"/>
    </row>
    <row r="562" ht="15.75" customHeight="1">
      <c r="B562" s="2"/>
    </row>
    <row r="563" ht="15.75" customHeight="1">
      <c r="B563" s="2"/>
    </row>
    <row r="564" ht="15.75" customHeight="1">
      <c r="B564" s="2"/>
    </row>
    <row r="565" ht="15.75" customHeight="1">
      <c r="B565" s="2"/>
    </row>
    <row r="566" ht="15.75" customHeight="1">
      <c r="B566" s="2"/>
    </row>
    <row r="567" ht="15.75" customHeight="1">
      <c r="B567" s="2"/>
    </row>
    <row r="568" ht="15.75" customHeight="1">
      <c r="B568" s="2"/>
    </row>
    <row r="569" ht="15.75" customHeight="1">
      <c r="B569" s="2"/>
    </row>
    <row r="570" ht="15.75" customHeight="1">
      <c r="B570" s="2"/>
    </row>
    <row r="571" ht="15.75" customHeight="1">
      <c r="B571" s="2"/>
    </row>
    <row r="572" ht="15.75" customHeight="1">
      <c r="B572" s="2"/>
    </row>
    <row r="573" ht="15.75" customHeight="1">
      <c r="B573" s="2"/>
    </row>
    <row r="574" ht="15.75" customHeight="1">
      <c r="B574" s="2"/>
    </row>
    <row r="575" ht="15.75" customHeight="1">
      <c r="B575" s="2"/>
    </row>
    <row r="576" ht="15.75" customHeight="1">
      <c r="B576" s="2"/>
    </row>
    <row r="577" ht="15.75" customHeight="1">
      <c r="B577" s="2"/>
    </row>
    <row r="578" ht="15.75" customHeight="1">
      <c r="B578" s="2"/>
    </row>
    <row r="579" ht="15.75" customHeight="1">
      <c r="B579" s="2"/>
    </row>
    <row r="580" ht="15.75" customHeight="1">
      <c r="B580" s="2"/>
    </row>
    <row r="581" ht="15.75" customHeight="1">
      <c r="B581" s="2"/>
    </row>
    <row r="582" ht="15.75" customHeight="1">
      <c r="B582" s="2"/>
    </row>
    <row r="583" ht="15.75" customHeight="1">
      <c r="B583" s="2"/>
    </row>
    <row r="584" ht="15.75" customHeight="1">
      <c r="B584" s="2"/>
    </row>
    <row r="585" ht="15.75" customHeight="1">
      <c r="B585" s="2"/>
    </row>
    <row r="586" ht="15.75" customHeight="1">
      <c r="B586" s="2"/>
    </row>
    <row r="587" ht="15.75" customHeight="1">
      <c r="B587" s="2"/>
    </row>
    <row r="588" ht="15.75" customHeight="1">
      <c r="B588" s="2"/>
    </row>
    <row r="589" ht="15.75" customHeight="1">
      <c r="B589" s="2"/>
    </row>
    <row r="590" ht="15.75" customHeight="1">
      <c r="B590" s="2"/>
    </row>
    <row r="591" ht="15.75" customHeight="1">
      <c r="B591" s="2"/>
    </row>
    <row r="592" ht="15.75" customHeight="1">
      <c r="B592" s="2"/>
    </row>
    <row r="593" ht="15.75" customHeight="1">
      <c r="B593" s="2"/>
    </row>
    <row r="594" ht="15.75" customHeight="1">
      <c r="B594" s="2"/>
    </row>
    <row r="595" ht="15.75" customHeight="1">
      <c r="B595" s="2"/>
    </row>
    <row r="596" ht="15.75" customHeight="1">
      <c r="B596" s="2"/>
    </row>
    <row r="597" ht="15.75" customHeight="1">
      <c r="B597" s="2"/>
    </row>
    <row r="598" ht="15.75" customHeight="1">
      <c r="B598" s="2"/>
    </row>
    <row r="599" ht="15.75" customHeight="1">
      <c r="B599" s="2"/>
    </row>
    <row r="600" ht="15.75" customHeight="1">
      <c r="B600" s="2"/>
    </row>
    <row r="601" ht="15.75" customHeight="1">
      <c r="B601" s="2"/>
    </row>
    <row r="602" ht="15.75" customHeight="1">
      <c r="B602" s="2"/>
    </row>
    <row r="603" ht="15.75" customHeight="1">
      <c r="B603" s="2"/>
    </row>
    <row r="604" ht="15.75" customHeight="1">
      <c r="B604" s="2"/>
    </row>
    <row r="605" ht="15.75" customHeight="1">
      <c r="B605" s="2"/>
    </row>
    <row r="606" ht="15.75" customHeight="1">
      <c r="B606" s="2"/>
    </row>
    <row r="607" ht="15.75" customHeight="1">
      <c r="B607" s="2"/>
    </row>
    <row r="608" ht="15.75" customHeight="1">
      <c r="B608" s="2"/>
    </row>
    <row r="609" ht="15.75" customHeight="1">
      <c r="B609" s="2"/>
    </row>
    <row r="610" ht="15.75" customHeight="1">
      <c r="B610" s="2"/>
    </row>
    <row r="611" ht="15.75" customHeight="1">
      <c r="B611" s="2"/>
    </row>
    <row r="612" ht="15.75" customHeight="1">
      <c r="B612" s="2"/>
    </row>
    <row r="613" ht="15.75" customHeight="1">
      <c r="B613" s="2"/>
    </row>
    <row r="614" ht="15.75" customHeight="1">
      <c r="B614" s="2"/>
    </row>
    <row r="615" ht="15.75" customHeight="1">
      <c r="B615" s="2"/>
    </row>
    <row r="616" ht="15.75" customHeight="1">
      <c r="B616" s="2"/>
    </row>
    <row r="617" ht="15.75" customHeight="1">
      <c r="B617" s="2"/>
    </row>
    <row r="618" ht="15.75" customHeight="1">
      <c r="B618" s="2"/>
    </row>
    <row r="619" ht="15.75" customHeight="1">
      <c r="B619" s="2"/>
    </row>
    <row r="620" ht="15.75" customHeight="1">
      <c r="B620" s="2"/>
    </row>
    <row r="621" ht="15.75" customHeight="1">
      <c r="B621" s="2"/>
    </row>
    <row r="622" ht="15.75" customHeight="1">
      <c r="B622" s="2"/>
    </row>
    <row r="623" ht="15.75" customHeight="1">
      <c r="B623" s="2"/>
    </row>
    <row r="624" ht="15.75" customHeight="1">
      <c r="B624" s="2"/>
    </row>
    <row r="625" ht="15.75" customHeight="1">
      <c r="B625" s="2"/>
    </row>
    <row r="626" ht="15.75" customHeight="1">
      <c r="B626" s="2"/>
    </row>
    <row r="627" ht="15.75" customHeight="1">
      <c r="B627" s="2"/>
    </row>
    <row r="628" ht="15.75" customHeight="1">
      <c r="B628" s="2"/>
    </row>
    <row r="629" ht="15.75" customHeight="1">
      <c r="B629" s="2"/>
    </row>
    <row r="630" ht="15.75" customHeight="1">
      <c r="B630" s="2"/>
    </row>
    <row r="631" ht="15.75" customHeight="1">
      <c r="B631" s="2"/>
    </row>
    <row r="632" ht="15.75" customHeight="1">
      <c r="B632" s="2"/>
    </row>
    <row r="633" ht="15.75" customHeight="1">
      <c r="B633" s="2"/>
    </row>
    <row r="634" ht="15.75" customHeight="1">
      <c r="B634" s="2"/>
    </row>
    <row r="635" ht="15.75" customHeight="1">
      <c r="B635" s="2"/>
    </row>
    <row r="636" ht="15.75" customHeight="1">
      <c r="B636" s="2"/>
    </row>
    <row r="637" ht="15.75" customHeight="1">
      <c r="B637" s="2"/>
    </row>
    <row r="638" ht="15.75" customHeight="1">
      <c r="B638" s="2"/>
    </row>
    <row r="639" ht="15.75" customHeight="1">
      <c r="B639" s="2"/>
    </row>
    <row r="640" ht="15.75" customHeight="1">
      <c r="B640" s="2"/>
    </row>
    <row r="641" ht="15.75" customHeight="1">
      <c r="B641" s="2"/>
    </row>
    <row r="642" ht="15.75" customHeight="1">
      <c r="B642" s="2"/>
    </row>
    <row r="643" ht="15.75" customHeight="1">
      <c r="B643" s="2"/>
    </row>
    <row r="644" ht="15.75" customHeight="1">
      <c r="B644" s="2"/>
    </row>
    <row r="645" ht="15.75" customHeight="1">
      <c r="B645" s="2"/>
    </row>
    <row r="646" ht="15.75" customHeight="1">
      <c r="B646" s="2"/>
    </row>
    <row r="647" ht="15.75" customHeight="1">
      <c r="B647" s="2"/>
    </row>
    <row r="648" ht="15.75" customHeight="1">
      <c r="B648" s="2"/>
    </row>
    <row r="649" ht="15.75" customHeight="1">
      <c r="B649" s="2"/>
    </row>
    <row r="650" ht="15.75" customHeight="1">
      <c r="B650" s="2"/>
    </row>
    <row r="651" ht="15.75" customHeight="1">
      <c r="B651" s="2"/>
    </row>
    <row r="652" ht="15.75" customHeight="1">
      <c r="B652" s="2"/>
    </row>
    <row r="653" ht="15.75" customHeight="1">
      <c r="B653" s="2"/>
    </row>
    <row r="654" ht="15.75" customHeight="1">
      <c r="B654" s="2"/>
    </row>
    <row r="655" ht="15.75" customHeight="1">
      <c r="B655" s="2"/>
    </row>
    <row r="656" ht="15.75" customHeight="1">
      <c r="B656" s="2"/>
    </row>
    <row r="657" ht="15.75" customHeight="1">
      <c r="B657" s="2"/>
    </row>
    <row r="658" ht="15.75" customHeight="1">
      <c r="B658" s="2"/>
    </row>
    <row r="659" ht="15.75" customHeight="1">
      <c r="B659" s="2"/>
    </row>
    <row r="660" ht="15.75" customHeight="1">
      <c r="B660" s="2"/>
    </row>
    <row r="661" ht="15.75" customHeight="1">
      <c r="B661" s="2"/>
    </row>
    <row r="662" ht="15.75" customHeight="1">
      <c r="B662" s="2"/>
    </row>
    <row r="663" ht="15.75" customHeight="1">
      <c r="B663" s="2"/>
    </row>
    <row r="664" ht="15.75" customHeight="1">
      <c r="B664" s="2"/>
    </row>
    <row r="665" ht="15.75" customHeight="1">
      <c r="B665" s="2"/>
    </row>
    <row r="666" ht="15.75" customHeight="1">
      <c r="B666" s="2"/>
    </row>
    <row r="667" ht="15.75" customHeight="1">
      <c r="B667" s="2"/>
    </row>
    <row r="668" ht="15.75" customHeight="1">
      <c r="B668" s="2"/>
    </row>
    <row r="669" ht="15.75" customHeight="1">
      <c r="B669" s="2"/>
    </row>
    <row r="670" ht="15.75" customHeight="1">
      <c r="B670" s="2"/>
    </row>
    <row r="671" ht="15.75" customHeight="1">
      <c r="B671" s="2"/>
    </row>
    <row r="672" ht="15.75" customHeight="1">
      <c r="B672" s="2"/>
    </row>
    <row r="673" ht="15.75" customHeight="1">
      <c r="B673" s="2"/>
    </row>
    <row r="674" ht="15.75" customHeight="1">
      <c r="B674" s="2"/>
    </row>
    <row r="675" ht="15.75" customHeight="1">
      <c r="B675" s="2"/>
    </row>
    <row r="676" ht="15.75" customHeight="1">
      <c r="B676" s="2"/>
    </row>
    <row r="677" ht="15.75" customHeight="1">
      <c r="B677" s="2"/>
    </row>
    <row r="678" ht="15.75" customHeight="1">
      <c r="B678" s="2"/>
    </row>
    <row r="679" ht="15.75" customHeight="1">
      <c r="B679" s="2"/>
    </row>
    <row r="680" ht="15.75" customHeight="1">
      <c r="B680" s="2"/>
    </row>
    <row r="681" ht="15.75" customHeight="1">
      <c r="B681" s="2"/>
    </row>
    <row r="682" ht="15.75" customHeight="1">
      <c r="B682" s="2"/>
    </row>
    <row r="683" ht="15.75" customHeight="1">
      <c r="B683" s="2"/>
    </row>
    <row r="684" ht="15.75" customHeight="1">
      <c r="B684" s="2"/>
    </row>
    <row r="685" ht="15.75" customHeight="1">
      <c r="B685" s="2"/>
    </row>
    <row r="686" ht="15.75" customHeight="1">
      <c r="B686" s="2"/>
    </row>
    <row r="687" ht="15.75" customHeight="1">
      <c r="B687" s="2"/>
    </row>
    <row r="688" ht="15.75" customHeight="1">
      <c r="B688" s="2"/>
    </row>
    <row r="689" ht="15.75" customHeight="1">
      <c r="B689" s="2"/>
    </row>
    <row r="690" ht="15.75" customHeight="1">
      <c r="B690" s="2"/>
    </row>
    <row r="691" ht="15.75" customHeight="1">
      <c r="B691" s="2"/>
    </row>
    <row r="692" ht="15.75" customHeight="1">
      <c r="B692" s="2"/>
    </row>
    <row r="693" ht="15.75" customHeight="1">
      <c r="B693" s="2"/>
    </row>
    <row r="694" ht="15.75" customHeight="1">
      <c r="B694" s="2"/>
    </row>
    <row r="695" ht="15.75" customHeight="1">
      <c r="B695" s="2"/>
    </row>
    <row r="696" ht="15.75" customHeight="1">
      <c r="B696" s="2"/>
    </row>
    <row r="697" ht="15.75" customHeight="1">
      <c r="B697" s="2"/>
    </row>
    <row r="698" ht="15.75" customHeight="1">
      <c r="B698" s="2"/>
    </row>
    <row r="699" ht="15.75" customHeight="1">
      <c r="B699" s="2"/>
    </row>
    <row r="700" ht="15.75" customHeight="1">
      <c r="B700" s="2"/>
    </row>
    <row r="701" ht="15.75" customHeight="1">
      <c r="B701" s="2"/>
    </row>
    <row r="702" ht="15.75" customHeight="1">
      <c r="B702" s="2"/>
    </row>
    <row r="703" ht="15.75" customHeight="1">
      <c r="B703" s="2"/>
    </row>
    <row r="704" ht="15.75" customHeight="1">
      <c r="B704" s="2"/>
    </row>
    <row r="705" ht="15.75" customHeight="1">
      <c r="B705" s="2"/>
    </row>
    <row r="706" ht="15.75" customHeight="1">
      <c r="B706" s="2"/>
    </row>
    <row r="707" ht="15.75" customHeight="1">
      <c r="B707" s="2"/>
    </row>
    <row r="708" ht="15.75" customHeight="1">
      <c r="B708" s="2"/>
    </row>
    <row r="709" ht="15.75" customHeight="1">
      <c r="B709" s="2"/>
    </row>
    <row r="710" ht="15.75" customHeight="1">
      <c r="B710" s="2"/>
    </row>
    <row r="711" ht="15.75" customHeight="1">
      <c r="B711" s="2"/>
    </row>
    <row r="712" ht="15.75" customHeight="1">
      <c r="B712" s="2"/>
    </row>
    <row r="713" ht="15.75" customHeight="1">
      <c r="B713" s="2"/>
    </row>
    <row r="714" ht="15.75" customHeight="1">
      <c r="B714" s="2"/>
    </row>
    <row r="715" ht="15.75" customHeight="1">
      <c r="B715" s="2"/>
    </row>
    <row r="716" ht="15.75" customHeight="1">
      <c r="B716" s="2"/>
    </row>
    <row r="717" ht="15.75" customHeight="1">
      <c r="B717" s="2"/>
    </row>
    <row r="718" ht="15.75" customHeight="1">
      <c r="B718" s="2"/>
    </row>
    <row r="719" ht="15.75" customHeight="1">
      <c r="B719" s="2"/>
    </row>
    <row r="720" ht="15.75" customHeight="1">
      <c r="B720" s="2"/>
    </row>
    <row r="721" ht="15.75" customHeight="1">
      <c r="B721" s="2"/>
    </row>
    <row r="722" ht="15.75" customHeight="1">
      <c r="B722" s="2"/>
    </row>
    <row r="723" ht="15.75" customHeight="1">
      <c r="B723" s="2"/>
    </row>
    <row r="724" ht="15.75" customHeight="1">
      <c r="B724" s="2"/>
    </row>
    <row r="725" ht="15.75" customHeight="1">
      <c r="B725" s="2"/>
    </row>
    <row r="726" ht="15.75" customHeight="1">
      <c r="B726" s="2"/>
    </row>
    <row r="727" ht="15.75" customHeight="1">
      <c r="B727" s="2"/>
    </row>
    <row r="728" ht="15.75" customHeight="1">
      <c r="B728" s="2"/>
    </row>
    <row r="729" ht="15.75" customHeight="1">
      <c r="B729" s="2"/>
    </row>
    <row r="730" ht="15.75" customHeight="1">
      <c r="B730" s="2"/>
    </row>
    <row r="731" ht="15.75" customHeight="1">
      <c r="B731" s="2"/>
    </row>
    <row r="732" ht="15.75" customHeight="1">
      <c r="B732" s="2"/>
    </row>
    <row r="733" ht="15.75" customHeight="1">
      <c r="B733" s="2"/>
    </row>
    <row r="734" ht="15.75" customHeight="1">
      <c r="B734" s="2"/>
    </row>
    <row r="735" ht="15.75" customHeight="1">
      <c r="B735" s="2"/>
    </row>
    <row r="736" ht="15.75" customHeight="1">
      <c r="B736" s="2"/>
    </row>
    <row r="737" ht="15.75" customHeight="1">
      <c r="B737" s="2"/>
    </row>
    <row r="738" ht="15.75" customHeight="1">
      <c r="B738" s="2"/>
    </row>
    <row r="739" ht="15.75" customHeight="1">
      <c r="B739" s="2"/>
    </row>
    <row r="740" ht="15.75" customHeight="1">
      <c r="B740" s="2"/>
    </row>
    <row r="741" ht="15.75" customHeight="1">
      <c r="B741" s="2"/>
    </row>
    <row r="742" ht="15.75" customHeight="1">
      <c r="B742" s="2"/>
    </row>
    <row r="743" ht="15.75" customHeight="1">
      <c r="B743" s="2"/>
    </row>
    <row r="744" ht="15.75" customHeight="1">
      <c r="B744" s="2"/>
    </row>
    <row r="745" ht="15.75" customHeight="1">
      <c r="B745" s="2"/>
    </row>
    <row r="746" ht="15.75" customHeight="1">
      <c r="B746" s="2"/>
    </row>
    <row r="747" ht="15.75" customHeight="1">
      <c r="B747" s="2"/>
    </row>
    <row r="748" ht="15.75" customHeight="1">
      <c r="B748" s="2"/>
    </row>
    <row r="749" ht="15.75" customHeight="1">
      <c r="B749" s="2"/>
    </row>
    <row r="750" ht="15.75" customHeight="1">
      <c r="B750" s="2"/>
    </row>
    <row r="751" ht="15.75" customHeight="1">
      <c r="B751" s="2"/>
    </row>
    <row r="752" ht="15.75" customHeight="1">
      <c r="B752" s="2"/>
    </row>
    <row r="753" ht="15.75" customHeight="1">
      <c r="B753" s="2"/>
    </row>
    <row r="754" ht="15.75" customHeight="1">
      <c r="B754" s="2"/>
    </row>
    <row r="755" ht="15.75" customHeight="1">
      <c r="B755" s="2"/>
    </row>
    <row r="756" ht="15.75" customHeight="1">
      <c r="B756" s="2"/>
    </row>
    <row r="757" ht="15.75" customHeight="1">
      <c r="B757" s="2"/>
    </row>
    <row r="758" ht="15.75" customHeight="1">
      <c r="B758" s="2"/>
    </row>
    <row r="759" ht="15.75" customHeight="1">
      <c r="B759" s="2"/>
    </row>
    <row r="760" ht="15.75" customHeight="1">
      <c r="B760" s="2"/>
    </row>
    <row r="761" ht="15.75" customHeight="1">
      <c r="B761" s="2"/>
    </row>
    <row r="762" ht="15.75" customHeight="1">
      <c r="B762" s="2"/>
    </row>
    <row r="763" ht="15.75" customHeight="1">
      <c r="B763" s="2"/>
    </row>
    <row r="764" ht="15.75" customHeight="1">
      <c r="B764" s="2"/>
    </row>
    <row r="765" ht="15.75" customHeight="1">
      <c r="B765" s="2"/>
    </row>
    <row r="766" ht="15.75" customHeight="1">
      <c r="B766" s="2"/>
    </row>
    <row r="767" ht="15.75" customHeight="1">
      <c r="B767" s="2"/>
    </row>
    <row r="768" ht="15.75" customHeight="1">
      <c r="B768" s="2"/>
    </row>
    <row r="769" ht="15.75" customHeight="1">
      <c r="B769" s="2"/>
    </row>
    <row r="770" ht="15.75" customHeight="1">
      <c r="B770" s="2"/>
    </row>
    <row r="771" ht="15.75" customHeight="1">
      <c r="B771" s="2"/>
    </row>
    <row r="772" ht="15.75" customHeight="1">
      <c r="B772" s="2"/>
    </row>
    <row r="773" ht="15.75" customHeight="1">
      <c r="B773" s="2"/>
    </row>
    <row r="774" ht="15.75" customHeight="1">
      <c r="B774" s="2"/>
    </row>
    <row r="775" ht="15.75" customHeight="1">
      <c r="B775" s="2"/>
    </row>
    <row r="776" ht="15.75" customHeight="1">
      <c r="B776" s="2"/>
    </row>
    <row r="777" ht="15.75" customHeight="1">
      <c r="B777" s="2"/>
    </row>
    <row r="778" ht="15.75" customHeight="1">
      <c r="B778" s="2"/>
    </row>
    <row r="779" ht="15.75" customHeight="1">
      <c r="B779" s="2"/>
    </row>
    <row r="780" ht="15.75" customHeight="1">
      <c r="B780" s="2"/>
    </row>
    <row r="781" ht="15.75" customHeight="1">
      <c r="B781" s="2"/>
    </row>
    <row r="782" ht="15.75" customHeight="1">
      <c r="B782" s="2"/>
    </row>
    <row r="783" ht="15.75" customHeight="1">
      <c r="B783" s="2"/>
    </row>
    <row r="784" ht="15.75" customHeight="1">
      <c r="B784" s="2"/>
    </row>
    <row r="785" ht="15.75" customHeight="1">
      <c r="B785" s="2"/>
    </row>
    <row r="786" ht="15.75" customHeight="1">
      <c r="B786" s="2"/>
    </row>
    <row r="787" ht="15.75" customHeight="1">
      <c r="B787" s="2"/>
    </row>
    <row r="788" ht="15.75" customHeight="1">
      <c r="B788" s="2"/>
    </row>
    <row r="789" ht="15.75" customHeight="1">
      <c r="B789" s="2"/>
    </row>
    <row r="790" ht="15.75" customHeight="1">
      <c r="B790" s="2"/>
    </row>
    <row r="791" ht="15.75" customHeight="1">
      <c r="B791" s="2"/>
    </row>
    <row r="792" ht="15.75" customHeight="1">
      <c r="B792" s="2"/>
    </row>
    <row r="793" ht="15.75" customHeight="1">
      <c r="B793" s="2"/>
    </row>
    <row r="794" ht="15.75" customHeight="1">
      <c r="B794" s="2"/>
    </row>
    <row r="795" ht="15.75" customHeight="1">
      <c r="B795" s="2"/>
    </row>
    <row r="796" ht="15.75" customHeight="1">
      <c r="B796" s="2"/>
    </row>
    <row r="797" ht="15.75" customHeight="1">
      <c r="B797" s="2"/>
    </row>
    <row r="798" ht="15.75" customHeight="1">
      <c r="B798" s="2"/>
    </row>
    <row r="799" ht="15.75" customHeight="1">
      <c r="B799" s="2"/>
    </row>
    <row r="800" ht="15.75" customHeight="1">
      <c r="B800" s="2"/>
    </row>
    <row r="801" ht="15.75" customHeight="1">
      <c r="B801" s="2"/>
    </row>
    <row r="802" ht="15.75" customHeight="1">
      <c r="B802" s="2"/>
    </row>
    <row r="803" ht="15.75" customHeight="1">
      <c r="B803" s="2"/>
    </row>
    <row r="804" ht="15.75" customHeight="1">
      <c r="B804" s="2"/>
    </row>
    <row r="805" ht="15.75" customHeight="1">
      <c r="B805" s="2"/>
    </row>
    <row r="806" ht="15.75" customHeight="1">
      <c r="B806" s="2"/>
    </row>
    <row r="807" ht="15.75" customHeight="1">
      <c r="B807" s="2"/>
    </row>
    <row r="808" ht="15.75" customHeight="1">
      <c r="B808" s="2"/>
    </row>
    <row r="809" ht="15.75" customHeight="1">
      <c r="B809" s="2"/>
    </row>
    <row r="810" ht="15.75" customHeight="1">
      <c r="B810" s="2"/>
    </row>
    <row r="811" ht="15.75" customHeight="1">
      <c r="B811" s="2"/>
    </row>
    <row r="812" ht="15.75" customHeight="1">
      <c r="B812" s="2"/>
    </row>
    <row r="813" ht="15.75" customHeight="1">
      <c r="B813" s="2"/>
    </row>
    <row r="814" ht="15.75" customHeight="1">
      <c r="B814" s="2"/>
    </row>
    <row r="815" ht="15.75" customHeight="1">
      <c r="B815" s="2"/>
    </row>
    <row r="816" ht="15.75" customHeight="1">
      <c r="B816" s="2"/>
    </row>
    <row r="817" ht="15.75" customHeight="1">
      <c r="B817" s="2"/>
    </row>
    <row r="818" ht="15.75" customHeight="1">
      <c r="B818" s="2"/>
    </row>
    <row r="819" ht="15.75" customHeight="1">
      <c r="B819" s="2"/>
    </row>
    <row r="820" ht="15.75" customHeight="1">
      <c r="B820" s="2"/>
    </row>
    <row r="821" ht="15.75" customHeight="1">
      <c r="B821" s="2"/>
    </row>
    <row r="822" ht="15.75" customHeight="1">
      <c r="B822" s="2"/>
    </row>
    <row r="823" ht="15.75" customHeight="1">
      <c r="B823" s="2"/>
    </row>
    <row r="824" ht="15.75" customHeight="1">
      <c r="B824" s="2"/>
    </row>
    <row r="825" ht="15.75" customHeight="1">
      <c r="B825" s="2"/>
    </row>
    <row r="826" ht="15.75" customHeight="1">
      <c r="B826" s="2"/>
    </row>
    <row r="827" ht="15.75" customHeight="1">
      <c r="B827" s="2"/>
    </row>
    <row r="828" ht="15.75" customHeight="1">
      <c r="B828" s="2"/>
    </row>
    <row r="829" ht="15.75" customHeight="1">
      <c r="B829" s="2"/>
    </row>
    <row r="830" ht="15.75" customHeight="1">
      <c r="B830" s="2"/>
    </row>
    <row r="831" ht="15.75" customHeight="1">
      <c r="B831" s="2"/>
    </row>
    <row r="832" ht="15.75" customHeight="1">
      <c r="B832" s="2"/>
    </row>
    <row r="833" ht="15.75" customHeight="1">
      <c r="B833" s="2"/>
    </row>
    <row r="834" ht="15.75" customHeight="1">
      <c r="B834" s="2"/>
    </row>
    <row r="835" ht="15.75" customHeight="1">
      <c r="B835" s="2"/>
    </row>
    <row r="836" ht="15.75" customHeight="1">
      <c r="B836" s="2"/>
    </row>
    <row r="837" ht="15.75" customHeight="1">
      <c r="B837" s="2"/>
    </row>
    <row r="838" ht="15.75" customHeight="1">
      <c r="B838" s="2"/>
    </row>
    <row r="839" ht="15.75" customHeight="1">
      <c r="B839" s="2"/>
    </row>
    <row r="840" ht="15.75" customHeight="1">
      <c r="B840" s="2"/>
    </row>
    <row r="841" ht="15.75" customHeight="1">
      <c r="B841" s="2"/>
    </row>
    <row r="842" ht="15.75" customHeight="1">
      <c r="B842" s="2"/>
    </row>
    <row r="843" ht="15.75" customHeight="1">
      <c r="B843" s="2"/>
    </row>
    <row r="844" ht="15.75" customHeight="1">
      <c r="B844" s="2"/>
    </row>
    <row r="845" ht="15.75" customHeight="1">
      <c r="B845" s="2"/>
    </row>
    <row r="846" ht="15.75" customHeight="1">
      <c r="B846" s="2"/>
    </row>
    <row r="847" ht="15.75" customHeight="1">
      <c r="B847" s="2"/>
    </row>
    <row r="848" ht="15.75" customHeight="1">
      <c r="B848" s="2"/>
    </row>
    <row r="849" ht="15.75" customHeight="1">
      <c r="B849" s="2"/>
    </row>
    <row r="850" ht="15.75" customHeight="1">
      <c r="B850" s="2"/>
    </row>
    <row r="851" ht="15.75" customHeight="1">
      <c r="B851" s="2"/>
    </row>
    <row r="852" ht="15.75" customHeight="1">
      <c r="B852" s="2"/>
    </row>
    <row r="853" ht="15.75" customHeight="1">
      <c r="B853" s="2"/>
    </row>
    <row r="854" ht="15.75" customHeight="1">
      <c r="B854" s="2"/>
    </row>
    <row r="855" ht="15.75" customHeight="1">
      <c r="B855" s="2"/>
    </row>
    <row r="856" ht="15.75" customHeight="1">
      <c r="B856" s="2"/>
    </row>
    <row r="857" ht="15.75" customHeight="1">
      <c r="B857" s="2"/>
    </row>
    <row r="858" ht="15.75" customHeight="1">
      <c r="B858" s="2"/>
    </row>
    <row r="859" ht="15.75" customHeight="1">
      <c r="B859" s="2"/>
    </row>
    <row r="860" ht="15.75" customHeight="1">
      <c r="B860" s="2"/>
    </row>
    <row r="861" ht="15.75" customHeight="1">
      <c r="B861" s="2"/>
    </row>
    <row r="862" ht="15.75" customHeight="1">
      <c r="B862" s="2"/>
    </row>
    <row r="863" ht="15.75" customHeight="1">
      <c r="B863" s="2"/>
    </row>
    <row r="864" ht="15.75" customHeight="1">
      <c r="B864" s="2"/>
    </row>
    <row r="865" ht="15.75" customHeight="1">
      <c r="B865" s="2"/>
    </row>
    <row r="866" ht="15.75" customHeight="1">
      <c r="B866" s="2"/>
    </row>
    <row r="867" ht="15.75" customHeight="1">
      <c r="B867" s="2"/>
    </row>
    <row r="868" ht="15.75" customHeight="1">
      <c r="B868" s="2"/>
    </row>
    <row r="869" ht="15.75" customHeight="1">
      <c r="B869" s="2"/>
    </row>
    <row r="870" ht="15.75" customHeight="1">
      <c r="B870" s="2"/>
    </row>
    <row r="871" ht="15.75" customHeight="1">
      <c r="B871" s="2"/>
    </row>
    <row r="872" ht="15.75" customHeight="1">
      <c r="B872" s="2"/>
    </row>
    <row r="873" ht="15.75" customHeight="1">
      <c r="B873" s="2"/>
    </row>
    <row r="874" ht="15.75" customHeight="1">
      <c r="B874" s="2"/>
    </row>
    <row r="875" ht="15.75" customHeight="1">
      <c r="B875" s="2"/>
    </row>
    <row r="876" ht="15.75" customHeight="1">
      <c r="B876" s="2"/>
    </row>
    <row r="877" ht="15.75" customHeight="1">
      <c r="B877" s="2"/>
    </row>
    <row r="878" ht="15.75" customHeight="1">
      <c r="B878" s="2"/>
    </row>
    <row r="879" ht="15.75" customHeight="1">
      <c r="B879" s="2"/>
    </row>
    <row r="880" ht="15.75" customHeight="1">
      <c r="B880" s="2"/>
    </row>
    <row r="881" ht="15.75" customHeight="1">
      <c r="B881" s="2"/>
    </row>
    <row r="882" ht="15.75" customHeight="1">
      <c r="B882" s="2"/>
    </row>
    <row r="883" ht="15.75" customHeight="1">
      <c r="B883" s="2"/>
    </row>
    <row r="884" ht="15.75" customHeight="1">
      <c r="B884" s="2"/>
    </row>
    <row r="885" ht="15.75" customHeight="1">
      <c r="B885" s="2"/>
    </row>
    <row r="886" ht="15.75" customHeight="1">
      <c r="B886" s="2"/>
    </row>
    <row r="887" ht="15.75" customHeight="1">
      <c r="B887" s="2"/>
    </row>
    <row r="888" ht="15.75" customHeight="1">
      <c r="B888" s="2"/>
    </row>
    <row r="889" ht="15.75" customHeight="1">
      <c r="B889" s="2"/>
    </row>
    <row r="890" ht="15.75" customHeight="1">
      <c r="B890" s="2"/>
    </row>
    <row r="891" ht="15.75" customHeight="1">
      <c r="B891" s="2"/>
    </row>
    <row r="892" ht="15.75" customHeight="1">
      <c r="B892" s="2"/>
    </row>
    <row r="893" ht="15.75" customHeight="1">
      <c r="B893" s="2"/>
    </row>
    <row r="894" ht="15.75" customHeight="1">
      <c r="B894" s="2"/>
    </row>
    <row r="895" ht="15.75" customHeight="1">
      <c r="B895" s="2"/>
    </row>
    <row r="896" ht="15.75" customHeight="1">
      <c r="B896" s="2"/>
    </row>
    <row r="897" ht="15.75" customHeight="1">
      <c r="B897" s="2"/>
    </row>
    <row r="898" ht="15.75" customHeight="1">
      <c r="B898" s="2"/>
    </row>
    <row r="899" ht="15.75" customHeight="1">
      <c r="B899" s="2"/>
    </row>
    <row r="900" ht="15.75" customHeight="1">
      <c r="B900" s="2"/>
    </row>
    <row r="901" ht="15.75" customHeight="1">
      <c r="B901" s="2"/>
    </row>
    <row r="902" ht="15.75" customHeight="1">
      <c r="B902" s="2"/>
    </row>
    <row r="903" ht="15.75" customHeight="1">
      <c r="B903" s="2"/>
    </row>
    <row r="904" ht="15.75" customHeight="1">
      <c r="B904" s="2"/>
    </row>
    <row r="905" ht="15.75" customHeight="1">
      <c r="B905" s="2"/>
    </row>
    <row r="906" ht="15.75" customHeight="1">
      <c r="B906" s="2"/>
    </row>
    <row r="907" ht="15.75" customHeight="1">
      <c r="B907" s="2"/>
    </row>
    <row r="908" ht="15.75" customHeight="1">
      <c r="B908" s="2"/>
    </row>
    <row r="909" ht="15.75" customHeight="1">
      <c r="B909" s="2"/>
    </row>
    <row r="910" ht="15.75" customHeight="1">
      <c r="B910" s="2"/>
    </row>
    <row r="911" ht="15.75" customHeight="1">
      <c r="B911" s="2"/>
    </row>
    <row r="912" ht="15.75" customHeight="1">
      <c r="B912" s="2"/>
    </row>
    <row r="913" ht="15.75" customHeight="1">
      <c r="B913" s="2"/>
    </row>
    <row r="914" ht="15.75" customHeight="1">
      <c r="B914" s="2"/>
    </row>
    <row r="915" ht="15.75" customHeight="1">
      <c r="B915" s="2"/>
    </row>
    <row r="916" ht="15.75" customHeight="1">
      <c r="B916" s="2"/>
    </row>
    <row r="917" ht="15.75" customHeight="1">
      <c r="B917" s="2"/>
    </row>
    <row r="918" ht="15.75" customHeight="1">
      <c r="B918" s="2"/>
    </row>
    <row r="919" ht="15.75" customHeight="1">
      <c r="B919" s="2"/>
    </row>
    <row r="920" ht="15.75" customHeight="1">
      <c r="B920" s="2"/>
    </row>
    <row r="921" ht="15.75" customHeight="1">
      <c r="B921" s="2"/>
    </row>
    <row r="922" ht="15.75" customHeight="1">
      <c r="B922" s="2"/>
    </row>
    <row r="923" ht="15.75" customHeight="1">
      <c r="B923" s="2"/>
    </row>
    <row r="924" ht="15.75" customHeight="1">
      <c r="B924" s="2"/>
    </row>
    <row r="925" ht="15.75" customHeight="1">
      <c r="B925" s="2"/>
    </row>
    <row r="926" ht="15.75" customHeight="1">
      <c r="B926" s="2"/>
    </row>
    <row r="927" ht="15.75" customHeight="1">
      <c r="B927" s="2"/>
    </row>
    <row r="928" ht="15.75" customHeight="1">
      <c r="B928" s="2"/>
    </row>
    <row r="929" ht="15.75" customHeight="1">
      <c r="B929" s="2"/>
    </row>
    <row r="930" ht="15.75" customHeight="1">
      <c r="B930" s="2"/>
    </row>
    <row r="931" ht="15.75" customHeight="1">
      <c r="B931" s="2"/>
    </row>
    <row r="932" ht="15.75" customHeight="1">
      <c r="B932" s="2"/>
    </row>
    <row r="933" ht="15.75" customHeight="1">
      <c r="B933" s="2"/>
    </row>
    <row r="934" ht="15.75" customHeight="1">
      <c r="B934" s="2"/>
    </row>
    <row r="935" ht="15.75" customHeight="1">
      <c r="B935" s="2"/>
    </row>
    <row r="936" ht="15.75" customHeight="1">
      <c r="B936" s="2"/>
    </row>
    <row r="937" ht="15.75" customHeight="1">
      <c r="B937" s="2"/>
    </row>
    <row r="938" ht="15.75" customHeight="1">
      <c r="B938" s="2"/>
    </row>
    <row r="939" ht="15.75" customHeight="1">
      <c r="B939" s="2"/>
    </row>
    <row r="940" ht="15.75" customHeight="1">
      <c r="B940" s="2"/>
    </row>
    <row r="941" ht="15.75" customHeight="1">
      <c r="B941" s="2"/>
    </row>
    <row r="942" ht="15.75" customHeight="1">
      <c r="B942" s="2"/>
    </row>
    <row r="943" ht="15.75" customHeight="1">
      <c r="B943" s="2"/>
    </row>
    <row r="944" ht="15.75" customHeight="1">
      <c r="B944" s="2"/>
    </row>
    <row r="945" ht="15.75" customHeight="1">
      <c r="B945" s="2"/>
    </row>
    <row r="946" ht="15.75" customHeight="1">
      <c r="B946" s="2"/>
    </row>
    <row r="947" ht="15.75" customHeight="1">
      <c r="B947" s="2"/>
    </row>
    <row r="948" ht="15.75" customHeight="1">
      <c r="B948" s="2"/>
    </row>
    <row r="949" ht="15.75" customHeight="1">
      <c r="B949" s="2"/>
    </row>
    <row r="950" ht="15.75" customHeight="1">
      <c r="B950" s="2"/>
    </row>
    <row r="951" ht="15.75" customHeight="1">
      <c r="B951" s="2"/>
    </row>
    <row r="952" ht="15.75" customHeight="1">
      <c r="B952" s="2"/>
    </row>
    <row r="953" ht="15.75" customHeight="1">
      <c r="B953" s="2"/>
    </row>
    <row r="954" ht="15.75" customHeight="1">
      <c r="B954" s="2"/>
    </row>
    <row r="955" ht="15.75" customHeight="1">
      <c r="B955" s="2"/>
    </row>
    <row r="956" ht="15.75" customHeight="1">
      <c r="B956" s="2"/>
    </row>
    <row r="957" ht="15.75" customHeight="1">
      <c r="B957" s="2"/>
    </row>
    <row r="958" ht="15.75" customHeight="1">
      <c r="B958" s="2"/>
    </row>
    <row r="959" ht="15.75" customHeight="1">
      <c r="B959" s="2"/>
    </row>
    <row r="960" ht="15.75" customHeight="1">
      <c r="B960" s="2"/>
    </row>
    <row r="961" ht="15.75" customHeight="1">
      <c r="B961" s="2"/>
    </row>
    <row r="962" ht="15.75" customHeight="1">
      <c r="B962" s="2"/>
    </row>
    <row r="963" ht="15.75" customHeight="1">
      <c r="B963" s="2"/>
    </row>
    <row r="964" ht="15.75" customHeight="1">
      <c r="B964" s="2"/>
    </row>
    <row r="965" ht="15.75" customHeight="1">
      <c r="B965" s="2"/>
    </row>
    <row r="966" ht="15.75" customHeight="1">
      <c r="B966" s="2"/>
    </row>
    <row r="967" ht="15.75" customHeight="1">
      <c r="B967" s="2"/>
    </row>
    <row r="968" ht="15.75" customHeight="1">
      <c r="B968" s="2"/>
    </row>
    <row r="969" ht="15.75" customHeight="1">
      <c r="B969" s="2"/>
    </row>
    <row r="970" ht="15.75" customHeight="1">
      <c r="B970" s="2"/>
    </row>
    <row r="971" ht="15.75" customHeight="1">
      <c r="B971" s="2"/>
    </row>
    <row r="972" ht="15.75" customHeight="1">
      <c r="B972" s="2"/>
    </row>
    <row r="973" ht="15.75" customHeight="1">
      <c r="B973" s="2"/>
    </row>
    <row r="974" ht="15.75" customHeight="1">
      <c r="B974" s="2"/>
    </row>
    <row r="975" ht="15.75" customHeight="1">
      <c r="B975" s="2"/>
    </row>
    <row r="976" ht="15.75" customHeight="1">
      <c r="B976" s="2"/>
    </row>
    <row r="977" ht="15.75" customHeight="1">
      <c r="B977" s="2"/>
    </row>
    <row r="978" ht="15.75" customHeight="1">
      <c r="B978" s="2"/>
    </row>
    <row r="979" ht="15.75" customHeight="1">
      <c r="B979" s="2"/>
    </row>
    <row r="980" ht="15.75" customHeight="1">
      <c r="B980" s="2"/>
    </row>
    <row r="981" ht="15.75" customHeight="1">
      <c r="B981" s="2"/>
    </row>
    <row r="982" ht="15.75" customHeight="1">
      <c r="B982" s="2"/>
    </row>
    <row r="983" ht="15.75" customHeight="1">
      <c r="B983" s="2"/>
    </row>
    <row r="984" ht="15.75" customHeight="1">
      <c r="B984" s="2"/>
    </row>
    <row r="985" ht="15.75" customHeight="1">
      <c r="B985" s="2"/>
    </row>
    <row r="986" ht="15.75" customHeight="1">
      <c r="B986" s="2"/>
    </row>
    <row r="987" ht="15.75" customHeight="1">
      <c r="B987" s="2"/>
    </row>
    <row r="988" ht="15.75" customHeight="1">
      <c r="B988" s="2"/>
    </row>
    <row r="989" ht="15.75" customHeight="1">
      <c r="B989" s="2"/>
    </row>
    <row r="990" ht="15.75" customHeight="1">
      <c r="B990" s="2"/>
    </row>
    <row r="991" ht="15.75" customHeight="1">
      <c r="B991" s="2"/>
    </row>
    <row r="992" ht="15.75" customHeight="1">
      <c r="B992" s="2"/>
    </row>
    <row r="993" ht="15.75" customHeight="1">
      <c r="B993" s="2"/>
    </row>
    <row r="994" ht="15.75" customHeight="1">
      <c r="B994" s="2"/>
    </row>
    <row r="995" ht="15.75" customHeight="1">
      <c r="B995" s="2"/>
    </row>
    <row r="996" ht="15.75" customHeight="1">
      <c r="B996" s="2"/>
    </row>
    <row r="997" ht="15.75" customHeight="1">
      <c r="B997" s="2"/>
    </row>
    <row r="998" ht="15.75" customHeight="1">
      <c r="B998" s="2"/>
    </row>
    <row r="999" ht="15.75" customHeight="1">
      <c r="B999" s="2"/>
    </row>
    <row r="1000" ht="15.75" customHeight="1">
      <c r="B1000" s="2"/>
    </row>
  </sheetData>
  <mergeCells count="62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C32:D32"/>
    <mergeCell ref="C33:D33"/>
    <mergeCell ref="C34:D34"/>
    <mergeCell ref="C35:D35"/>
    <mergeCell ref="B29:B36"/>
    <mergeCell ref="B38:B63"/>
    <mergeCell ref="B14:B18"/>
    <mergeCell ref="B24:B27"/>
    <mergeCell ref="C24:D24"/>
    <mergeCell ref="C25:D25"/>
    <mergeCell ref="C27:D27"/>
    <mergeCell ref="C29:D29"/>
    <mergeCell ref="C36:D36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9:D59"/>
    <mergeCell ref="C60:D60"/>
    <mergeCell ref="C61:D61"/>
    <mergeCell ref="C62:D62"/>
    <mergeCell ref="C52:D52"/>
    <mergeCell ref="C53:D53"/>
    <mergeCell ref="C54:D54"/>
    <mergeCell ref="C55:D55"/>
    <mergeCell ref="C56:D56"/>
    <mergeCell ref="C57:D57"/>
    <mergeCell ref="C58:D58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30:D30"/>
    <mergeCell ref="C31:D31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  <col customWidth="1" min="22" max="26" width="15.14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  <col customWidth="1" min="22" max="26" width="15.14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