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<sst xmlns="http://schemas.openxmlformats.org/spreadsheetml/2006/main" count="133" uniqueCount="84">
  <si>
    <t>Уровень</t>
  </si>
  <si>
    <t>Персонаж</t>
  </si>
  <si>
    <t>Бонус</t>
  </si>
  <si>
    <t>ИТОГО</t>
  </si>
  <si>
    <t>Снаряжение</t>
  </si>
  <si>
    <t>Длинный меч</t>
  </si>
  <si>
    <t>Класс</t>
  </si>
  <si>
    <t>Защитник Веры</t>
  </si>
  <si>
    <t>Секира</t>
  </si>
  <si>
    <t>Короткий лук</t>
  </si>
  <si>
    <t>Атрибуты</t>
  </si>
  <si>
    <t>Сила</t>
  </si>
  <si>
    <t>СИЛ</t>
  </si>
  <si>
    <t>Кожаный доспех</t>
  </si>
  <si>
    <t>Сноровка</t>
  </si>
  <si>
    <t>СНР</t>
  </si>
  <si>
    <t>Круглый щит</t>
  </si>
  <si>
    <t>Атлетика</t>
  </si>
  <si>
    <t>АТЛ</t>
  </si>
  <si>
    <t>Походная одежда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</si>
  <si>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</si>
  <si>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</si>
  <si>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</si>
  <si>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</si>
  <si>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</si>
  <si>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</si>
  <si>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</si>
  <si>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</si>
  <si>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</si>
  <si>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</si>
  <si>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</si>
  <si>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</si>
  <si>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</si>
  <si>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</si>
  <si>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</si>
  <si>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30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</si>
  <si>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</si>
  <si>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</si>
  <si>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</si>
  <si>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</si>
  <si>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</si>
  <si>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</si>
  <si>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Дубинки</t>
  </si>
  <si>
    <t>Легкое рубящее оружие</t>
  </si>
  <si>
    <t>Тяжелое рубящее оружие</t>
  </si>
  <si>
    <t>Легкое стрелковое оружие</t>
  </si>
  <si>
    <t>Классовые</t>
  </si>
  <si>
    <t>Святое оружие</t>
  </si>
  <si>
    <t>Защита богов</t>
  </si>
  <si>
    <t>Святая аура</t>
  </si>
  <si>
    <t>Провокация</t>
  </si>
  <si>
    <t>Решительность</t>
  </si>
  <si>
    <t>Стимул</t>
  </si>
  <si>
    <t>Вопрос веры</t>
  </si>
  <si>
    <t>Защита от нечистой силы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</si>
  <si>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</si>
  <si>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</si>
  <si>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</si>
  <si>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</si>
  <si>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</si>
  <si>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</si>
  <si>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</si>
  <si>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</si>
  <si>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</si>
  <si>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</si>
  <si>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</si>
  <si>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</si>
  <si>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</si>
  <si>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</si>
  <si>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</si>
  <si>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</si>
  <si>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</si>
  <si>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</si>
  <si>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</si>
  <si>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</si>
  <si>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</si>
  <si>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</si>
  <si>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</si>
  <si>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</si>
  <si>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</si>
  <si>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</si>
  <si>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(церковь)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</si>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</sst>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 shrinkToFit="0" wrapText="1"/>
    </xf>
    <xf borderId="19" fillId="0" fontId="1" numFmtId="0" xfId="0" applyBorder="1" applyFont="1"/>
    <xf borderId="18" fillId="0" fontId="1" numFmtId="0" xfId="0" applyAlignment="1" applyBorder="1" applyFon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43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5.71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ROUNDUP(SUM(H24:H64),0)+IF(H14&gt;0,H14-$F$14,0)+IF(H15&gt;0,H15-$F$15,0)+IF(H16&gt;0,H16-$F$16,0)</f>
        <v>0</v>
      </c>
      <c r="I4" s="4">
        <f>ROUNDUP(SUM(I24:I64),0)+IF(I14&gt;0,I14-MAX($F$14,H14),0)+IF(I15&gt;0,I15-MAX($F$15,H15),0)+IF(I16&gt;0,I16-MAX($F$16,H16),0)</f>
        <v>0</v>
      </c>
      <c r="J4" s="4">
        <f t="shared" ref="J4:Q4" si="1">ROUNDUP(SUM(J24:J64),0)+IF(J14&gt;0,J14-MAX($F$14:I14),0)+IF(J15&gt;0,J15-MAX($F$15:I15),0)+IF(J16&gt;0,J16-MAX($F$16:I16),0)</f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4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9"/>
      <c r="I5" s="3"/>
      <c r="J5" s="3"/>
      <c r="K5" s="3"/>
      <c r="L5" s="3"/>
      <c r="M5" s="3"/>
      <c r="N5" s="3"/>
      <c r="O5" s="3"/>
      <c r="P5" s="3"/>
      <c r="Q5" s="3"/>
      <c r="R5" s="30"/>
      <c r="S5" s="1"/>
      <c r="T5" s="20"/>
      <c r="U5" s="1"/>
      <c r="V5" s="29" t="s">
        <v>9</v>
      </c>
      <c r="Z5" s="1"/>
      <c r="AA5" s="1"/>
      <c r="AB5" s="1"/>
      <c r="AC5" s="28"/>
    </row>
    <row r="6">
      <c r="A6" s="1"/>
      <c r="B6" s="31" t="s">
        <v>10</v>
      </c>
      <c r="C6" s="1" t="s">
        <v>11</v>
      </c>
      <c r="D6" s="3" t="s">
        <v>12</v>
      </c>
      <c r="E6" s="3"/>
      <c r="F6" s="32"/>
      <c r="G6" s="3"/>
      <c r="H6" s="29"/>
      <c r="I6" s="3"/>
      <c r="J6" s="3"/>
      <c r="K6" s="3"/>
      <c r="L6" s="3"/>
      <c r="M6" s="3"/>
      <c r="N6" s="3"/>
      <c r="O6" s="3"/>
      <c r="P6" s="3"/>
      <c r="Q6" s="3"/>
      <c r="R6" s="30"/>
      <c r="S6" s="1"/>
      <c r="T6" s="20">
        <f t="shared" ref="T6:T8" si="2">MAX(F6:Q6)+R6</f>
        <v>0</v>
      </c>
      <c r="U6" s="1"/>
      <c r="V6" s="27" t="s">
        <v>13</v>
      </c>
      <c r="Z6" s="1"/>
      <c r="AA6" s="1"/>
      <c r="AB6" s="1"/>
      <c r="AC6" s="28"/>
    </row>
    <row r="7">
      <c r="A7" s="1"/>
      <c r="B7" s="33"/>
      <c r="C7" s="1" t="s">
        <v>14</v>
      </c>
      <c r="D7" s="3" t="s">
        <v>15</v>
      </c>
      <c r="E7" s="3"/>
      <c r="F7" s="32"/>
      <c r="G7" s="3"/>
      <c r="H7" s="29"/>
      <c r="I7" s="3"/>
      <c r="J7" s="3"/>
      <c r="K7" s="3"/>
      <c r="L7" s="3"/>
      <c r="M7" s="3"/>
      <c r="N7" s="3"/>
      <c r="O7" s="3"/>
      <c r="P7" s="3"/>
      <c r="Q7" s="3"/>
      <c r="R7" s="30"/>
      <c r="S7" s="1"/>
      <c r="T7" s="20">
        <f t="shared" si="2"/>
        <v>0</v>
      </c>
      <c r="U7" s="1"/>
      <c r="V7" s="29" t="s">
        <v>16</v>
      </c>
      <c r="Z7" s="1"/>
      <c r="AA7" s="1"/>
      <c r="AB7" s="1"/>
      <c r="AC7" s="28"/>
    </row>
    <row r="8">
      <c r="A8" s="1"/>
      <c r="B8" s="33"/>
      <c r="C8" s="1" t="s">
        <v>17</v>
      </c>
      <c r="D8" s="3" t="s">
        <v>18</v>
      </c>
      <c r="E8" s="3"/>
      <c r="F8" s="32"/>
      <c r="G8" s="3"/>
      <c r="H8" s="29"/>
      <c r="I8" s="3"/>
      <c r="J8" s="3"/>
      <c r="K8" s="3"/>
      <c r="L8" s="3"/>
      <c r="M8" s="3"/>
      <c r="N8" s="3"/>
      <c r="O8" s="3"/>
      <c r="P8" s="3"/>
      <c r="Q8" s="3"/>
      <c r="R8" s="30"/>
      <c r="S8" s="1"/>
      <c r="T8" s="20">
        <f t="shared" si="2"/>
        <v>0</v>
      </c>
      <c r="U8" s="1"/>
      <c r="V8" s="29" t="s">
        <v>19</v>
      </c>
      <c r="Z8" s="1"/>
      <c r="AA8" s="1"/>
      <c r="AB8" s="1"/>
      <c r="AC8" s="28"/>
    </row>
    <row r="9">
      <c r="A9" s="1"/>
      <c r="B9" s="33"/>
      <c r="C9" s="1"/>
      <c r="D9" s="3"/>
      <c r="E9" s="3"/>
      <c r="F9" s="3"/>
      <c r="G9" s="3"/>
      <c r="H9" s="29"/>
      <c r="I9" s="3"/>
      <c r="J9" s="3"/>
      <c r="K9" s="3"/>
      <c r="L9" s="3"/>
      <c r="M9" s="3"/>
      <c r="N9" s="3"/>
      <c r="O9" s="3"/>
      <c r="P9" s="3"/>
      <c r="Q9" s="3"/>
      <c r="R9" s="30"/>
      <c r="S9" s="1"/>
      <c r="T9" s="20"/>
      <c r="U9" s="1"/>
      <c r="V9" s="29"/>
      <c r="Z9" s="1"/>
      <c r="AA9" s="1"/>
      <c r="AB9" s="1"/>
      <c r="AC9" s="28"/>
    </row>
    <row r="10">
      <c r="A10" s="1"/>
      <c r="B10" s="33"/>
      <c r="C10" s="1" t="s">
        <v>20</v>
      </c>
      <c r="D10" s="3" t="s">
        <v>21</v>
      </c>
      <c r="E10" s="3"/>
      <c r="F10" s="32"/>
      <c r="G10" s="3"/>
      <c r="H10" s="29"/>
      <c r="I10" s="3"/>
      <c r="J10" s="3"/>
      <c r="K10" s="3"/>
      <c r="L10" s="3"/>
      <c r="M10" s="3"/>
      <c r="N10" s="3"/>
      <c r="O10" s="3"/>
      <c r="P10" s="3"/>
      <c r="Q10" s="3"/>
      <c r="R10" s="30"/>
      <c r="S10" s="1"/>
      <c r="T10" s="20">
        <f t="shared" ref="T10:T12" si="3">MAX(F10:Q10)+R10</f>
        <v>0</v>
      </c>
      <c r="U10" s="1"/>
      <c r="V10" s="29"/>
      <c r="Z10" s="1"/>
      <c r="AA10" s="1"/>
      <c r="AB10" s="1"/>
      <c r="AC10" s="28"/>
    </row>
    <row r="11">
      <c r="A11" s="1"/>
      <c r="B11" s="33"/>
      <c r="C11" s="1" t="s">
        <v>22</v>
      </c>
      <c r="D11" s="3" t="s">
        <v>23</v>
      </c>
      <c r="E11" s="3"/>
      <c r="F11" s="32"/>
      <c r="G11" s="3"/>
      <c r="H11" s="29"/>
      <c r="I11" s="3"/>
      <c r="J11" s="3"/>
      <c r="K11" s="3"/>
      <c r="L11" s="3"/>
      <c r="M11" s="3"/>
      <c r="N11" s="3"/>
      <c r="O11" s="3"/>
      <c r="P11" s="3"/>
      <c r="Q11" s="3"/>
      <c r="R11" s="30"/>
      <c r="S11" s="1"/>
      <c r="T11" s="20">
        <f t="shared" si="3"/>
        <v>0</v>
      </c>
      <c r="U11" s="1"/>
      <c r="V11" s="29"/>
      <c r="Z11" s="1"/>
      <c r="AA11" s="1"/>
      <c r="AB11" s="1"/>
      <c r="AC11" s="28"/>
    </row>
    <row r="12">
      <c r="A12" s="1"/>
      <c r="B12" s="34"/>
      <c r="C12" s="1" t="s">
        <v>24</v>
      </c>
      <c r="D12" s="3" t="s">
        <v>25</v>
      </c>
      <c r="E12" s="3"/>
      <c r="F12" s="32"/>
      <c r="G12" s="3"/>
      <c r="H12" s="29"/>
      <c r="I12" s="3"/>
      <c r="J12" s="3"/>
      <c r="K12" s="3"/>
      <c r="L12" s="3"/>
      <c r="M12" s="3"/>
      <c r="N12" s="3"/>
      <c r="O12" s="3"/>
      <c r="P12" s="3"/>
      <c r="Q12" s="3"/>
      <c r="R12" s="30"/>
      <c r="S12" s="1"/>
      <c r="T12" s="20">
        <f t="shared" si="3"/>
        <v>0</v>
      </c>
      <c r="U12" s="1"/>
      <c r="V12" s="29"/>
      <c r="Z12" s="1"/>
      <c r="AA12" s="1"/>
      <c r="AB12" s="1"/>
      <c r="AC12" s="28"/>
    </row>
    <row r="13">
      <c r="A13" s="1"/>
      <c r="B13" s="2"/>
      <c r="C13" s="1"/>
      <c r="D13" s="3"/>
      <c r="E13" s="3"/>
      <c r="F13" s="3"/>
      <c r="G13" s="3"/>
      <c r="H13" s="29"/>
      <c r="I13" s="3"/>
      <c r="J13" s="3"/>
      <c r="K13" s="3"/>
      <c r="L13" s="3"/>
      <c r="M13" s="3"/>
      <c r="N13" s="3"/>
      <c r="O13" s="3"/>
      <c r="P13" s="3"/>
      <c r="Q13" s="3"/>
      <c r="R13" s="30"/>
      <c r="S13" s="1"/>
      <c r="T13" s="20"/>
      <c r="U13" s="1"/>
      <c r="V13" s="29"/>
      <c r="Z13" s="1"/>
      <c r="AA13" s="1"/>
      <c r="AB13" s="1"/>
      <c r="AC13" s="28"/>
    </row>
    <row r="14">
      <c r="A14" s="1"/>
      <c r="B14" s="31" t="s">
        <v>26</v>
      </c>
      <c r="C14" s="1" t="s">
        <v>27</v>
      </c>
      <c r="D14" s="3" t="s">
        <v>28</v>
      </c>
      <c r="E14" s="3"/>
      <c r="F14" s="3">
        <f>IF(F6+F8&gt;0,F6+F8+7,0)</f>
        <v>0</v>
      </c>
      <c r="G14" s="3"/>
      <c r="H14" s="29"/>
      <c r="I14" s="3"/>
      <c r="J14" s="3"/>
      <c r="K14" s="3"/>
      <c r="L14" s="3"/>
      <c r="M14" s="3"/>
      <c r="N14" s="3"/>
      <c r="O14" s="3"/>
      <c r="P14" s="3"/>
      <c r="Q14" s="3"/>
      <c r="R14" s="30"/>
      <c r="S14" s="1"/>
      <c r="T14" s="20">
        <f t="shared" ref="T14:T16" si="4">MAX(F14:Q14)+R14</f>
        <v>0</v>
      </c>
      <c r="U14" s="1"/>
      <c r="V14" s="29"/>
      <c r="Z14" s="1"/>
      <c r="AA14" s="1"/>
      <c r="AB14" s="1"/>
      <c r="AC14" s="28"/>
    </row>
    <row r="15">
      <c r="A15" s="1"/>
      <c r="B15" s="33"/>
      <c r="C15" s="1" t="s">
        <v>29</v>
      </c>
      <c r="D15" s="3" t="s">
        <v>30</v>
      </c>
      <c r="E15" s="3"/>
      <c r="F15" s="3">
        <f>F6+F7+F8</f>
        <v>0</v>
      </c>
      <c r="G15" s="3"/>
      <c r="H15" s="29"/>
      <c r="I15" s="3"/>
      <c r="J15" s="3"/>
      <c r="K15" s="3"/>
      <c r="L15" s="3"/>
      <c r="M15" s="3"/>
      <c r="N15" s="3"/>
      <c r="O15" s="3"/>
      <c r="P15" s="3"/>
      <c r="Q15" s="3"/>
      <c r="R15" s="30"/>
      <c r="S15" s="1"/>
      <c r="T15" s="20">
        <f t="shared" si="4"/>
        <v>0</v>
      </c>
      <c r="U15" s="1"/>
      <c r="V15" s="29"/>
      <c r="Z15" s="1"/>
      <c r="AA15" s="1"/>
      <c r="AB15" s="1"/>
      <c r="AC15" s="28"/>
    </row>
    <row r="16">
      <c r="A16" s="1"/>
      <c r="B16" s="33"/>
      <c r="C16" s="1" t="s">
        <v>31</v>
      </c>
      <c r="D16" s="3" t="s">
        <v>32</v>
      </c>
      <c r="E16" s="3"/>
      <c r="F16" s="3">
        <f>F10+F11+F12</f>
        <v>0</v>
      </c>
      <c r="G16" s="3"/>
      <c r="H16" s="29"/>
      <c r="I16" s="3"/>
      <c r="J16" s="3"/>
      <c r="K16" s="3"/>
      <c r="L16" s="3"/>
      <c r="M16" s="3"/>
      <c r="N16" s="3"/>
      <c r="O16" s="3"/>
      <c r="P16" s="3"/>
      <c r="Q16" s="3"/>
      <c r="R16" s="30"/>
      <c r="S16" s="1"/>
      <c r="T16" s="20">
        <f t="shared" si="4"/>
        <v>0</v>
      </c>
      <c r="U16" s="1"/>
      <c r="V16" s="29"/>
      <c r="Z16" s="1"/>
      <c r="AA16" s="1"/>
      <c r="AB16" s="1"/>
      <c r="AC16" s="28"/>
    </row>
    <row r="17">
      <c r="A17" s="1"/>
      <c r="B17" s="33"/>
      <c r="C17" s="1"/>
      <c r="D17" s="3"/>
      <c r="E17" s="3"/>
      <c r="F17" s="3"/>
      <c r="G17" s="3"/>
      <c r="H17" s="29"/>
      <c r="I17" s="3"/>
      <c r="J17" s="3"/>
      <c r="K17" s="3"/>
      <c r="L17" s="3"/>
      <c r="M17" s="3"/>
      <c r="N17" s="3"/>
      <c r="O17" s="3"/>
      <c r="P17" s="3"/>
      <c r="Q17" s="3"/>
      <c r="R17" s="30"/>
      <c r="S17" s="1"/>
      <c r="T17" s="20"/>
      <c r="U17" s="1"/>
      <c r="V17" s="29"/>
      <c r="Z17" s="1"/>
      <c r="AA17" s="1"/>
      <c r="AB17" s="1"/>
      <c r="AC17" s="28"/>
    </row>
    <row r="18">
      <c r="A18" s="1"/>
      <c r="B18" s="34"/>
      <c r="C18" s="1" t="s">
        <v>33</v>
      </c>
      <c r="D18" s="3" t="s">
        <v>34</v>
      </c>
      <c r="E18" s="3"/>
      <c r="F18" s="3">
        <f>F10+F8</f>
        <v>0</v>
      </c>
      <c r="G18" s="35"/>
      <c r="H18" s="3"/>
      <c r="I18" s="3"/>
      <c r="J18" s="36"/>
      <c r="K18" s="3"/>
      <c r="L18" s="3"/>
      <c r="M18" s="3"/>
      <c r="N18" s="3"/>
      <c r="O18" s="3"/>
      <c r="P18" s="3"/>
      <c r="Q18" s="3"/>
      <c r="R18" s="30"/>
      <c r="S18" s="1"/>
      <c r="T18" s="20">
        <f>T8+T10+R18+MAX(F44:R44)</f>
        <v>0</v>
      </c>
      <c r="U18" s="1"/>
      <c r="V18" s="37" t="s">
        <v>35</v>
      </c>
      <c r="W18" s="38"/>
      <c r="X18" s="38"/>
      <c r="Y18" s="38"/>
      <c r="Z18" s="39"/>
      <c r="AA18" s="39"/>
      <c r="AB18" s="39"/>
      <c r="AC18" s="40"/>
    </row>
    <row r="19">
      <c r="A19" s="1"/>
      <c r="B19" s="41"/>
      <c r="C19" s="1"/>
      <c r="D19" s="3"/>
      <c r="E19" s="3"/>
      <c r="F19" s="3"/>
      <c r="G19" s="35"/>
      <c r="H19" s="3"/>
      <c r="I19" s="3"/>
      <c r="J19" s="36"/>
      <c r="K19" s="3"/>
      <c r="L19" s="3"/>
      <c r="M19" s="3"/>
      <c r="N19" s="3"/>
      <c r="O19" s="3"/>
      <c r="P19" s="3"/>
      <c r="Q19" s="3"/>
      <c r="R19" s="30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1"/>
      <c r="C20" s="1" t="s">
        <v>36</v>
      </c>
      <c r="D20" s="3" t="s">
        <v>37</v>
      </c>
      <c r="E20" s="3"/>
      <c r="F20" s="42"/>
      <c r="G20" s="35"/>
      <c r="H20" s="3"/>
      <c r="I20" s="3"/>
      <c r="J20" s="36"/>
      <c r="K20" s="3"/>
      <c r="L20" s="3"/>
      <c r="M20" s="3"/>
      <c r="N20" s="3"/>
      <c r="O20" s="3"/>
      <c r="P20" s="3"/>
      <c r="Q20" s="3"/>
      <c r="R20" s="30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5"/>
      <c r="H21" s="3"/>
      <c r="I21" s="3"/>
      <c r="J21" s="36"/>
      <c r="K21" s="3"/>
      <c r="L21" s="3"/>
      <c r="M21" s="3"/>
      <c r="N21" s="3"/>
      <c r="O21" s="3"/>
      <c r="P21" s="3"/>
      <c r="Q21" s="3"/>
      <c r="R21" s="30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38</v>
      </c>
      <c r="D22" s="5"/>
      <c r="E22" s="5"/>
      <c r="F22" s="6"/>
      <c r="G22" s="3"/>
      <c r="H22" s="29"/>
      <c r="I22" s="3"/>
      <c r="J22" s="36"/>
      <c r="K22" s="3"/>
      <c r="L22" s="3"/>
      <c r="M22" s="3"/>
      <c r="N22" s="3"/>
      <c r="O22" s="3"/>
      <c r="P22" s="3"/>
      <c r="Q22" s="3"/>
      <c r="R22" s="30"/>
      <c r="S22" s="1"/>
      <c r="T22" s="20"/>
      <c r="U22" s="1"/>
      <c r="V22" s="14" t="s">
        <v>39</v>
      </c>
      <c r="W22" s="14" t="s">
        <v>40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9"/>
      <c r="I23" s="3"/>
      <c r="J23" s="36"/>
      <c r="K23" s="3"/>
      <c r="L23" s="3"/>
      <c r="M23" s="3"/>
      <c r="N23" s="3"/>
      <c r="O23" s="3"/>
      <c r="P23" s="3"/>
      <c r="Q23" s="3"/>
      <c r="R23" s="30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1" t="s">
        <v>41</v>
      </c>
      <c r="C24" s="43" t="s">
        <v>42</v>
      </c>
      <c r="E24" s="3" t="s">
        <v>12</v>
      </c>
      <c r="F24" s="32">
        <v>1.0</v>
      </c>
      <c r="G24" s="3"/>
      <c r="H24" s="29"/>
      <c r="I24" s="3"/>
      <c r="J24" s="3"/>
      <c r="K24" s="3"/>
      <c r="L24" s="3"/>
      <c r="M24" s="3"/>
      <c r="N24" s="3"/>
      <c r="O24" s="3"/>
      <c r="P24" s="3"/>
      <c r="Q24" s="3"/>
      <c r="R24" s="30"/>
      <c r="S24" s="1"/>
      <c r="T24" s="20">
        <f t="shared" ref="T24:T27" si="5">ROUNDDOWN(MAX(F24:Q24),0)+R24+VLOOKUP(E24,$D$6:$T$16,17,0)</f>
        <v>1</v>
      </c>
      <c r="U24" s="1"/>
      <c r="V24" s="8">
        <v>4.0</v>
      </c>
      <c r="W24" s="44">
        <v>2.0</v>
      </c>
      <c r="X24" s="1"/>
      <c r="Y24" s="1"/>
      <c r="Z24" s="1"/>
      <c r="AA24" s="1"/>
      <c r="AB24" s="1"/>
      <c r="AC24" s="1"/>
    </row>
    <row r="25" ht="15.75" customHeight="1">
      <c r="A25" s="1"/>
      <c r="B25" s="33"/>
      <c r="C25" s="43" t="s">
        <v>43</v>
      </c>
      <c r="E25" s="3" t="s">
        <v>12</v>
      </c>
      <c r="F25" s="32">
        <v>1.0</v>
      </c>
      <c r="G25" s="3"/>
      <c r="H25" s="29"/>
      <c r="I25" s="3"/>
      <c r="J25" s="3"/>
      <c r="K25" s="3"/>
      <c r="L25" s="3"/>
      <c r="M25" s="3"/>
      <c r="N25" s="3"/>
      <c r="O25" s="3"/>
      <c r="P25" s="3"/>
      <c r="Q25" s="3"/>
      <c r="R25" s="30"/>
      <c r="S25" s="1"/>
      <c r="T25" s="20">
        <f t="shared" si="5"/>
        <v>1</v>
      </c>
      <c r="U25" s="1"/>
      <c r="V25" s="20">
        <v>5.0</v>
      </c>
      <c r="W25" s="45">
        <v>2.0</v>
      </c>
      <c r="X25" s="1"/>
      <c r="Y25" s="1"/>
      <c r="Z25" s="1"/>
      <c r="AA25" s="1"/>
      <c r="AB25" s="1"/>
      <c r="AC25" s="1"/>
    </row>
    <row r="26" ht="15.75" customHeight="1">
      <c r="A26" s="1"/>
      <c r="B26" s="33"/>
      <c r="C26" s="43" t="s">
        <v>44</v>
      </c>
      <c r="E26" s="3" t="s">
        <v>12</v>
      </c>
      <c r="F26" s="32">
        <v>1.0</v>
      </c>
      <c r="G26" s="3"/>
      <c r="H26" s="29"/>
      <c r="I26" s="3"/>
      <c r="J26" s="3"/>
      <c r="K26" s="3"/>
      <c r="L26" s="3"/>
      <c r="M26" s="3"/>
      <c r="N26" s="3"/>
      <c r="O26" s="3"/>
      <c r="P26" s="3"/>
      <c r="Q26" s="3"/>
      <c r="R26" s="30"/>
      <c r="S26" s="1"/>
      <c r="T26" s="20">
        <f t="shared" si="5"/>
        <v>1</v>
      </c>
      <c r="U26" s="1"/>
      <c r="V26" s="20">
        <v>7.0</v>
      </c>
      <c r="W26" s="45">
        <v>3.0</v>
      </c>
      <c r="X26" s="1"/>
      <c r="Y26" s="1"/>
      <c r="Z26" s="1"/>
      <c r="AA26" s="1"/>
      <c r="AB26" s="1"/>
      <c r="AC26" s="1"/>
    </row>
    <row r="27" ht="15.75" customHeight="1">
      <c r="A27" s="1"/>
      <c r="B27" s="34"/>
      <c r="C27" s="43" t="s">
        <v>45</v>
      </c>
      <c r="E27" s="3" t="s">
        <v>21</v>
      </c>
      <c r="F27" s="32">
        <v>1.0</v>
      </c>
      <c r="G27" s="3"/>
      <c r="H27" s="29"/>
      <c r="I27" s="3"/>
      <c r="J27" s="3"/>
      <c r="K27" s="3"/>
      <c r="L27" s="3"/>
      <c r="M27" s="3"/>
      <c r="N27" s="3"/>
      <c r="O27" s="3"/>
      <c r="P27" s="3"/>
      <c r="Q27" s="3"/>
      <c r="R27" s="30"/>
      <c r="S27" s="1"/>
      <c r="T27" s="20">
        <f t="shared" si="5"/>
        <v>1</v>
      </c>
      <c r="U27" s="1"/>
      <c r="V27" s="46">
        <v>3.0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41"/>
      <c r="C28" s="43"/>
      <c r="D28" s="43"/>
      <c r="E28" s="3"/>
      <c r="F28" s="3"/>
      <c r="G28" s="3"/>
      <c r="H28" s="29"/>
      <c r="I28" s="3"/>
      <c r="J28" s="3"/>
      <c r="K28" s="3"/>
      <c r="L28" s="3"/>
      <c r="M28" s="3"/>
      <c r="N28" s="3"/>
      <c r="O28" s="3"/>
      <c r="P28" s="3"/>
      <c r="Q28" s="3"/>
      <c r="R28" s="30"/>
      <c r="S28" s="1"/>
      <c r="T28" s="20"/>
      <c r="U28" s="1"/>
      <c r="V28" s="3"/>
      <c r="W28" s="3"/>
      <c r="X28" s="1"/>
      <c r="Y28" s="1"/>
      <c r="Z28" s="1"/>
      <c r="AA28" s="1"/>
      <c r="AB28" s="1"/>
      <c r="AC28" s="1"/>
    </row>
    <row r="29" ht="15.0" customHeight="1">
      <c r="A29" s="1"/>
      <c r="B29" s="31" t="s">
        <v>46</v>
      </c>
      <c r="C29" s="43" t="s">
        <v>47</v>
      </c>
      <c r="E29" s="3" t="s">
        <v>12</v>
      </c>
      <c r="F29" s="32"/>
      <c r="G29" s="3"/>
      <c r="H29" s="29"/>
      <c r="I29" s="3"/>
      <c r="J29" s="3"/>
      <c r="K29" s="3"/>
      <c r="L29" s="3"/>
      <c r="M29" s="3"/>
      <c r="N29" s="3"/>
      <c r="O29" s="3"/>
      <c r="P29" s="3"/>
      <c r="Q29" s="3"/>
      <c r="R29" s="30"/>
      <c r="S29" s="1"/>
      <c r="T29" s="20">
        <f t="shared" ref="T29:T36" si="6">ROUNDDOWN(IF(MAX(F29:Q29)=0,IF(G29="н",VLOOKUP(E29,$D$6:$T$16,17,0),0),MAX(F29:Q29)+R29+VLOOKUP(E29,$D$6:$T$16,17,0)),0)</f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ht="15.75" customHeight="1">
      <c r="A30" s="1"/>
      <c r="B30" s="33"/>
      <c r="C30" s="43" t="s">
        <v>48</v>
      </c>
      <c r="E30" s="3" t="s">
        <v>12</v>
      </c>
      <c r="F30" s="32"/>
      <c r="G30" s="3"/>
      <c r="H30" s="29"/>
      <c r="I30" s="3"/>
      <c r="J30" s="3"/>
      <c r="K30" s="3"/>
      <c r="L30" s="3"/>
      <c r="M30" s="3"/>
      <c r="N30" s="3"/>
      <c r="O30" s="3"/>
      <c r="P30" s="3"/>
      <c r="Q30" s="3"/>
      <c r="R30" s="30"/>
      <c r="S30" s="1"/>
      <c r="T30" s="20">
        <f t="shared" si="6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3"/>
      <c r="C31" s="43" t="s">
        <v>49</v>
      </c>
      <c r="E31" s="3" t="s">
        <v>25</v>
      </c>
      <c r="F31" s="32"/>
      <c r="G31" s="3"/>
      <c r="H31" s="29"/>
      <c r="I31" s="3"/>
      <c r="J31" s="3"/>
      <c r="K31" s="3"/>
      <c r="L31" s="3"/>
      <c r="M31" s="3"/>
      <c r="N31" s="3"/>
      <c r="O31" s="3"/>
      <c r="P31" s="3"/>
      <c r="Q31" s="3"/>
      <c r="R31" s="30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3"/>
      <c r="C32" s="43" t="s">
        <v>50</v>
      </c>
      <c r="E32" s="3" t="s">
        <v>23</v>
      </c>
      <c r="F32" s="32"/>
      <c r="G32" s="3"/>
      <c r="H32" s="29"/>
      <c r="I32" s="3"/>
      <c r="J32" s="3"/>
      <c r="K32" s="3"/>
      <c r="L32" s="3"/>
      <c r="M32" s="3"/>
      <c r="N32" s="3"/>
      <c r="O32" s="3"/>
      <c r="P32" s="3"/>
      <c r="Q32" s="3"/>
      <c r="R32" s="30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3"/>
      <c r="C33" s="43" t="s">
        <v>51</v>
      </c>
      <c r="E33" s="3" t="s">
        <v>23</v>
      </c>
      <c r="F33" s="32"/>
      <c r="G33" s="3"/>
      <c r="H33" s="29"/>
      <c r="I33" s="3"/>
      <c r="J33" s="3"/>
      <c r="K33" s="3"/>
      <c r="L33" s="3"/>
      <c r="M33" s="3"/>
      <c r="N33" s="3"/>
      <c r="O33" s="3"/>
      <c r="P33" s="3"/>
      <c r="Q33" s="3"/>
      <c r="R33" s="30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3"/>
      <c r="C34" s="43" t="s">
        <v>52</v>
      </c>
      <c r="E34" s="3" t="s">
        <v>23</v>
      </c>
      <c r="F34" s="32"/>
      <c r="G34" s="3"/>
      <c r="H34" s="29"/>
      <c r="I34" s="3"/>
      <c r="J34" s="3"/>
      <c r="K34" s="3"/>
      <c r="L34" s="3"/>
      <c r="M34" s="3"/>
      <c r="N34" s="3"/>
      <c r="O34" s="3"/>
      <c r="P34" s="3"/>
      <c r="Q34" s="3"/>
      <c r="R34" s="30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3"/>
      <c r="C35" s="43" t="s">
        <v>53</v>
      </c>
      <c r="E35" s="3" t="s">
        <v>25</v>
      </c>
      <c r="F35" s="32"/>
      <c r="G35" s="3"/>
      <c r="H35" s="29"/>
      <c r="I35" s="3"/>
      <c r="J35" s="3"/>
      <c r="K35" s="3"/>
      <c r="L35" s="3"/>
      <c r="M35" s="3"/>
      <c r="N35" s="3"/>
      <c r="O35" s="3"/>
      <c r="P35" s="3"/>
      <c r="Q35" s="3"/>
      <c r="R35" s="30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4"/>
      <c r="C36" s="43" t="s">
        <v>54</v>
      </c>
      <c r="E36" s="3" t="s">
        <v>25</v>
      </c>
      <c r="F36" s="32"/>
      <c r="G36" s="3"/>
      <c r="H36" s="29"/>
      <c r="I36" s="3"/>
      <c r="J36" s="3"/>
      <c r="K36" s="3"/>
      <c r="L36" s="3"/>
      <c r="M36" s="3"/>
      <c r="N36" s="3"/>
      <c r="O36" s="3"/>
      <c r="P36" s="3"/>
      <c r="Q36" s="3"/>
      <c r="R36" s="30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41"/>
      <c r="C37" s="43"/>
      <c r="D37" s="43"/>
      <c r="E37" s="3"/>
      <c r="F37" s="3"/>
      <c r="G37" s="3"/>
      <c r="H37" s="29"/>
      <c r="I37" s="3"/>
      <c r="J37" s="3"/>
      <c r="K37" s="3"/>
      <c r="L37" s="3"/>
      <c r="M37" s="3"/>
      <c r="N37" s="3"/>
      <c r="O37" s="3"/>
      <c r="P37" s="3"/>
      <c r="Q37" s="3"/>
      <c r="R37" s="30"/>
      <c r="S37" s="1"/>
      <c r="T37" s="20"/>
      <c r="U37" s="1"/>
      <c r="V37" s="3"/>
      <c r="W37" s="3"/>
      <c r="X37" s="1"/>
      <c r="Y37" s="1"/>
      <c r="Z37" s="1"/>
      <c r="AA37" s="1"/>
      <c r="AB37" s="1"/>
      <c r="AC37" s="1"/>
    </row>
    <row r="38" ht="15.0" customHeight="1">
      <c r="A38" s="1"/>
      <c r="B38" s="31" t="s">
        <v>55</v>
      </c>
      <c r="C38" s="43" t="s">
        <v>56</v>
      </c>
      <c r="E38" s="3" t="s">
        <v>18</v>
      </c>
      <c r="F38" s="32"/>
      <c r="G38" s="3" t="s">
        <v>57</v>
      </c>
      <c r="H38" s="29"/>
      <c r="I38" s="3"/>
      <c r="J38" s="3"/>
      <c r="K38" s="3"/>
      <c r="L38" s="3"/>
      <c r="M38" s="3"/>
      <c r="N38" s="3"/>
      <c r="O38" s="3"/>
      <c r="P38" s="3"/>
      <c r="Q38" s="3"/>
      <c r="R38" s="30"/>
      <c r="S38" s="1"/>
      <c r="T38" s="20">
        <f t="shared" ref="T38:T63" si="7">ROUNDDOWN(IF(MAX(F38:Q38)=0,IF(G38="н",VLOOKUP(E38,$D$6:$T$16,17,0),0),MAX(F38:Q38)+R38+VLOOKUP(E38,$D$6:$T$16,17,0)),0)</f>
        <v>0</v>
      </c>
      <c r="U38" s="1"/>
      <c r="V38" s="3"/>
      <c r="W38" s="3"/>
      <c r="X38" s="1"/>
      <c r="Y38" s="1"/>
      <c r="Z38" s="1"/>
      <c r="AA38" s="1"/>
      <c r="AB38" s="1"/>
      <c r="AC38" s="1"/>
    </row>
    <row r="39" ht="15.75" customHeight="1">
      <c r="A39" s="1"/>
      <c r="B39" s="33"/>
      <c r="C39" s="43" t="s">
        <v>58</v>
      </c>
      <c r="E39" s="3" t="s">
        <v>18</v>
      </c>
      <c r="F39" s="32"/>
      <c r="G39" s="3" t="s">
        <v>57</v>
      </c>
      <c r="H39" s="29"/>
      <c r="I39" s="3"/>
      <c r="J39" s="3"/>
      <c r="K39" s="3"/>
      <c r="L39" s="3"/>
      <c r="M39" s="3"/>
      <c r="N39" s="3"/>
      <c r="O39" s="3"/>
      <c r="P39" s="3"/>
      <c r="Q39" s="3"/>
      <c r="R39" s="30"/>
      <c r="S39" s="1"/>
      <c r="T39" s="20">
        <f t="shared" si="7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"/>
      <c r="B40" s="33"/>
      <c r="C40" s="43" t="s">
        <v>59</v>
      </c>
      <c r="E40" s="3" t="s">
        <v>12</v>
      </c>
      <c r="F40" s="32">
        <v>1.0</v>
      </c>
      <c r="G40" s="3" t="s">
        <v>57</v>
      </c>
      <c r="H40" s="29"/>
      <c r="I40" s="3"/>
      <c r="J40" s="3"/>
      <c r="K40" s="3"/>
      <c r="L40" s="3"/>
      <c r="M40" s="3"/>
      <c r="N40" s="3"/>
      <c r="O40" s="3"/>
      <c r="P40" s="3"/>
      <c r="Q40" s="3"/>
      <c r="R40" s="30"/>
      <c r="S40" s="1"/>
      <c r="T40" s="20">
        <f t="shared" si="7"/>
        <v>1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3"/>
      <c r="C41" s="43" t="s">
        <v>60</v>
      </c>
      <c r="E41" s="3" t="s">
        <v>12</v>
      </c>
      <c r="F41" s="32">
        <v>1.0</v>
      </c>
      <c r="G41" s="30"/>
      <c r="H41" s="3"/>
      <c r="I41" s="3"/>
      <c r="J41" s="3"/>
      <c r="K41" s="3"/>
      <c r="L41" s="3"/>
      <c r="M41" s="3"/>
      <c r="N41" s="3"/>
      <c r="O41" s="3"/>
      <c r="P41" s="3"/>
      <c r="Q41" s="35"/>
      <c r="R41" s="35"/>
      <c r="S41" s="1"/>
      <c r="T41" s="20">
        <f t="shared" si="7"/>
        <v>1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3"/>
      <c r="C42" s="43" t="s">
        <v>61</v>
      </c>
      <c r="E42" s="3" t="s">
        <v>18</v>
      </c>
      <c r="F42" s="32"/>
      <c r="G42" s="3"/>
      <c r="H42" s="29"/>
      <c r="I42" s="3"/>
      <c r="J42" s="3"/>
      <c r="K42" s="3"/>
      <c r="L42" s="3"/>
      <c r="M42" s="3"/>
      <c r="N42" s="3"/>
      <c r="O42" s="3"/>
      <c r="P42" s="3"/>
      <c r="Q42" s="3"/>
      <c r="R42" s="30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3"/>
      <c r="C43" s="43" t="s">
        <v>62</v>
      </c>
      <c r="E43" s="3" t="s">
        <v>23</v>
      </c>
      <c r="F43" s="32">
        <v>1.0</v>
      </c>
      <c r="G43" s="3"/>
      <c r="H43" s="29"/>
      <c r="I43" s="3"/>
      <c r="J43" s="3"/>
      <c r="K43" s="3"/>
      <c r="L43" s="3"/>
      <c r="M43" s="3"/>
      <c r="N43" s="3"/>
      <c r="O43" s="3"/>
      <c r="P43" s="3"/>
      <c r="Q43" s="3"/>
      <c r="R43" s="30"/>
      <c r="S43" s="1"/>
      <c r="T43" s="20">
        <f t="shared" si="7"/>
        <v>1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3"/>
      <c r="C44" s="43" t="s">
        <v>63</v>
      </c>
      <c r="E44" s="3" t="s">
        <v>18</v>
      </c>
      <c r="F44" s="32"/>
      <c r="G44" s="3"/>
      <c r="H44" s="29"/>
      <c r="I44" s="3"/>
      <c r="J44" s="3"/>
      <c r="K44" s="3"/>
      <c r="L44" s="3"/>
      <c r="M44" s="3"/>
      <c r="N44" s="3"/>
      <c r="O44" s="3"/>
      <c r="P44" s="3"/>
      <c r="Q44" s="3"/>
      <c r="R44" s="30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3"/>
      <c r="C45" s="43" t="s">
        <v>64</v>
      </c>
      <c r="E45" s="3" t="s">
        <v>21</v>
      </c>
      <c r="F45" s="32">
        <v>1.0</v>
      </c>
      <c r="G45" s="3" t="s">
        <v>57</v>
      </c>
      <c r="H45" s="29"/>
      <c r="I45" s="3"/>
      <c r="J45" s="3"/>
      <c r="K45" s="3"/>
      <c r="L45" s="3"/>
      <c r="M45" s="3"/>
      <c r="N45" s="3"/>
      <c r="O45" s="3"/>
      <c r="P45" s="3"/>
      <c r="Q45" s="3"/>
      <c r="R45" s="30"/>
      <c r="S45" s="1"/>
      <c r="T45" s="20">
        <f t="shared" si="7"/>
        <v>1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3"/>
      <c r="C46" s="43" t="s">
        <v>65</v>
      </c>
      <c r="E46" s="3" t="s">
        <v>21</v>
      </c>
      <c r="F46" s="32"/>
      <c r="G46" s="3" t="s">
        <v>57</v>
      </c>
      <c r="H46" s="29"/>
      <c r="I46" s="3"/>
      <c r="J46" s="3"/>
      <c r="K46" s="3"/>
      <c r="L46" s="3"/>
      <c r="M46" s="3"/>
      <c r="N46" s="3"/>
      <c r="O46" s="3"/>
      <c r="P46" s="3"/>
      <c r="Q46" s="3"/>
      <c r="R46" s="30"/>
      <c r="S46" s="1"/>
      <c r="T46" s="20">
        <f t="shared" si="7"/>
        <v>0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3"/>
      <c r="C47" s="48" t="s">
        <v>66</v>
      </c>
      <c r="E47" s="3" t="s">
        <v>25</v>
      </c>
      <c r="F47" s="32"/>
      <c r="G47" s="3"/>
      <c r="H47" s="29"/>
      <c r="I47" s="3"/>
      <c r="J47" s="3"/>
      <c r="K47" s="3"/>
      <c r="L47" s="3"/>
      <c r="M47" s="3"/>
      <c r="N47" s="3"/>
      <c r="O47" s="3"/>
      <c r="P47" s="3"/>
      <c r="Q47" s="3"/>
      <c r="R47" s="30"/>
      <c r="S47" s="1"/>
      <c r="T47" s="20">
        <f t="shared" si="7"/>
        <v>0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3"/>
      <c r="C48" s="43" t="s">
        <v>67</v>
      </c>
      <c r="E48" s="3" t="s">
        <v>23</v>
      </c>
      <c r="F48" s="32">
        <v>1.0</v>
      </c>
      <c r="G48" s="3" t="s">
        <v>57</v>
      </c>
      <c r="H48" s="29"/>
      <c r="I48" s="3"/>
      <c r="J48" s="3"/>
      <c r="K48" s="3"/>
      <c r="L48" s="3"/>
      <c r="M48" s="3"/>
      <c r="N48" s="3"/>
      <c r="O48" s="3"/>
      <c r="P48" s="3"/>
      <c r="Q48" s="3"/>
      <c r="R48" s="30"/>
      <c r="S48" s="1"/>
      <c r="T48" s="20">
        <f t="shared" si="7"/>
        <v>1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3"/>
      <c r="C49" s="48" t="s">
        <v>68</v>
      </c>
      <c r="E49" s="3" t="s">
        <v>25</v>
      </c>
      <c r="F49" s="32"/>
      <c r="G49" s="3" t="s">
        <v>57</v>
      </c>
      <c r="H49" s="29"/>
      <c r="I49" s="3"/>
      <c r="J49" s="3"/>
      <c r="K49" s="3"/>
      <c r="L49" s="3"/>
      <c r="M49" s="3"/>
      <c r="N49" s="3"/>
      <c r="O49" s="3"/>
      <c r="P49" s="3"/>
      <c r="Q49" s="3"/>
      <c r="R49" s="30"/>
      <c r="S49" s="1"/>
      <c r="T49" s="20">
        <f t="shared" si="7"/>
        <v>0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3"/>
      <c r="C50" s="43" t="s">
        <v>69</v>
      </c>
      <c r="E50" s="3" t="s">
        <v>23</v>
      </c>
      <c r="F50" s="32"/>
      <c r="G50" s="30" t="s">
        <v>57</v>
      </c>
      <c r="H50" s="3"/>
      <c r="I50" s="3"/>
      <c r="J50" s="3"/>
      <c r="K50" s="3"/>
      <c r="L50" s="3"/>
      <c r="M50" s="3"/>
      <c r="N50" s="3"/>
      <c r="O50" s="3"/>
      <c r="P50" s="3"/>
      <c r="Q50" s="35"/>
      <c r="R50" s="35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3"/>
      <c r="C51" s="43" t="s">
        <v>70</v>
      </c>
      <c r="E51" s="3" t="s">
        <v>18</v>
      </c>
      <c r="F51" s="32"/>
      <c r="G51" s="3" t="s">
        <v>57</v>
      </c>
      <c r="H51" s="29"/>
      <c r="I51" s="3"/>
      <c r="J51" s="3"/>
      <c r="K51" s="3"/>
      <c r="L51" s="3"/>
      <c r="M51" s="3"/>
      <c r="N51" s="3"/>
      <c r="O51" s="3"/>
      <c r="P51" s="3"/>
      <c r="Q51" s="3"/>
      <c r="R51" s="30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3"/>
      <c r="C52" s="43" t="s">
        <v>71</v>
      </c>
      <c r="E52" s="3" t="s">
        <v>18</v>
      </c>
      <c r="F52" s="32"/>
      <c r="G52" s="30" t="s">
        <v>57</v>
      </c>
      <c r="H52" s="3"/>
      <c r="I52" s="3"/>
      <c r="J52" s="3"/>
      <c r="K52" s="3"/>
      <c r="L52" s="3"/>
      <c r="M52" s="3"/>
      <c r="N52" s="3"/>
      <c r="O52" s="3"/>
      <c r="P52" s="3"/>
      <c r="Q52" s="35"/>
      <c r="R52" s="35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3"/>
      <c r="C53" s="48" t="s">
        <v>72</v>
      </c>
      <c r="E53" s="3" t="s">
        <v>15</v>
      </c>
      <c r="F53" s="32"/>
      <c r="G53" s="3" t="s">
        <v>57</v>
      </c>
      <c r="H53" s="29"/>
      <c r="I53" s="3"/>
      <c r="J53" s="3"/>
      <c r="K53" s="3"/>
      <c r="L53" s="3"/>
      <c r="M53" s="3"/>
      <c r="N53" s="3"/>
      <c r="O53" s="3"/>
      <c r="P53" s="3"/>
      <c r="Q53" s="3"/>
      <c r="R53" s="30"/>
      <c r="S53" s="1"/>
      <c r="T53" s="20">
        <f t="shared" si="7"/>
        <v>0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3"/>
      <c r="C54" s="43" t="s">
        <v>73</v>
      </c>
      <c r="E54" s="3" t="s">
        <v>12</v>
      </c>
      <c r="F54" s="32"/>
      <c r="G54" s="3" t="s">
        <v>57</v>
      </c>
      <c r="H54" s="29"/>
      <c r="I54" s="3"/>
      <c r="J54" s="3"/>
      <c r="K54" s="3"/>
      <c r="L54" s="3"/>
      <c r="M54" s="3"/>
      <c r="N54" s="3"/>
      <c r="O54" s="3"/>
      <c r="P54" s="3"/>
      <c r="Q54" s="3"/>
      <c r="R54" s="30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3"/>
      <c r="C55" s="43" t="s">
        <v>74</v>
      </c>
      <c r="E55" s="3" t="s">
        <v>25</v>
      </c>
      <c r="F55" s="32"/>
      <c r="G55" s="30"/>
      <c r="H55" s="3"/>
      <c r="I55" s="3"/>
      <c r="J55" s="3"/>
      <c r="K55" s="3"/>
      <c r="L55" s="3"/>
      <c r="M55" s="3"/>
      <c r="N55" s="3"/>
      <c r="O55" s="3"/>
      <c r="P55" s="3"/>
      <c r="Q55" s="35"/>
      <c r="R55" s="35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3"/>
      <c r="C56" s="43" t="s">
        <v>75</v>
      </c>
      <c r="E56" s="3" t="s">
        <v>25</v>
      </c>
      <c r="F56" s="32">
        <v>1.0</v>
      </c>
      <c r="G56" s="30"/>
      <c r="H56" s="3"/>
      <c r="I56" s="3"/>
      <c r="J56" s="3"/>
      <c r="K56" s="3"/>
      <c r="L56" s="3"/>
      <c r="M56" s="3"/>
      <c r="N56" s="3"/>
      <c r="O56" s="3"/>
      <c r="P56" s="3"/>
      <c r="Q56" s="35"/>
      <c r="R56" s="35"/>
      <c r="S56" s="1"/>
      <c r="T56" s="20">
        <f t="shared" si="7"/>
        <v>1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3"/>
      <c r="C57" s="48" t="s">
        <v>76</v>
      </c>
      <c r="E57" s="3" t="s">
        <v>15</v>
      </c>
      <c r="F57" s="32"/>
      <c r="G57" s="3"/>
      <c r="H57" s="29"/>
      <c r="I57" s="3"/>
      <c r="J57" s="3"/>
      <c r="K57" s="3"/>
      <c r="L57" s="3"/>
      <c r="M57" s="3"/>
      <c r="N57" s="3"/>
      <c r="O57" s="3"/>
      <c r="P57" s="3"/>
      <c r="Q57" s="3"/>
      <c r="R57" s="30"/>
      <c r="S57" s="1"/>
      <c r="T57" s="20">
        <f t="shared" si="7"/>
        <v>0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3"/>
      <c r="C58" s="43" t="s">
        <v>77</v>
      </c>
      <c r="E58" s="3" t="s">
        <v>25</v>
      </c>
      <c r="F58" s="32"/>
      <c r="G58" s="30"/>
      <c r="H58" s="3"/>
      <c r="I58" s="3"/>
      <c r="J58" s="3"/>
      <c r="K58" s="3"/>
      <c r="L58" s="3"/>
      <c r="M58" s="3"/>
      <c r="N58" s="3"/>
      <c r="O58" s="3"/>
      <c r="P58" s="3"/>
      <c r="Q58" s="35"/>
      <c r="R58" s="35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3"/>
      <c r="C59" s="43" t="s">
        <v>78</v>
      </c>
      <c r="E59" s="3" t="s">
        <v>18</v>
      </c>
      <c r="F59" s="32"/>
      <c r="G59" s="3"/>
      <c r="H59" s="29"/>
      <c r="I59" s="3"/>
      <c r="J59" s="3"/>
      <c r="K59" s="3"/>
      <c r="L59" s="3"/>
      <c r="M59" s="3"/>
      <c r="N59" s="3"/>
      <c r="O59" s="3"/>
      <c r="P59" s="3"/>
      <c r="Q59" s="35"/>
      <c r="R59" s="35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3"/>
      <c r="C60" s="48" t="s">
        <v>79</v>
      </c>
      <c r="E60" s="3" t="s">
        <v>25</v>
      </c>
      <c r="F60" s="32"/>
      <c r="G60" s="3"/>
      <c r="H60" s="29"/>
      <c r="I60" s="3"/>
      <c r="J60" s="3"/>
      <c r="K60" s="3"/>
      <c r="L60" s="3"/>
      <c r="M60" s="3"/>
      <c r="N60" s="3"/>
      <c r="O60" s="3"/>
      <c r="P60" s="3"/>
      <c r="Q60" s="35"/>
      <c r="R60" s="35"/>
      <c r="S60" s="1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3"/>
      <c r="C61" s="48" t="s">
        <v>80</v>
      </c>
      <c r="E61" s="35" t="s">
        <v>23</v>
      </c>
      <c r="F61" s="32"/>
      <c r="G61" s="3"/>
      <c r="H61" s="29"/>
      <c r="I61" s="3"/>
      <c r="J61" s="3"/>
      <c r="K61" s="3"/>
      <c r="L61" s="3"/>
      <c r="M61" s="3"/>
      <c r="N61" s="3"/>
      <c r="O61" s="3"/>
      <c r="P61" s="3"/>
      <c r="Q61" s="35"/>
      <c r="R61" s="35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3"/>
      <c r="C62" s="43" t="s">
        <v>81</v>
      </c>
      <c r="E62" s="3" t="s">
        <v>25</v>
      </c>
      <c r="F62" s="32">
        <v>1.0</v>
      </c>
      <c r="G62" s="30"/>
      <c r="H62" s="3"/>
      <c r="I62" s="3"/>
      <c r="J62" s="3"/>
      <c r="K62" s="3"/>
      <c r="L62" s="3"/>
      <c r="M62" s="3"/>
      <c r="N62" s="3"/>
      <c r="O62" s="3"/>
      <c r="P62" s="3"/>
      <c r="Q62" s="35"/>
      <c r="R62" s="35"/>
      <c r="S62" s="1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4"/>
      <c r="C63" s="43" t="s">
        <v>82</v>
      </c>
      <c r="E63" s="3" t="s">
        <v>25</v>
      </c>
      <c r="F63" s="32"/>
      <c r="G63" s="30"/>
      <c r="H63" s="3"/>
      <c r="I63" s="3"/>
      <c r="J63" s="3"/>
      <c r="K63" s="3"/>
      <c r="L63" s="3"/>
      <c r="M63" s="3"/>
      <c r="N63" s="3"/>
      <c r="O63" s="3"/>
      <c r="P63" s="3"/>
      <c r="Q63" s="35"/>
      <c r="R63" s="35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2"/>
      <c r="C64" s="49" t="s">
        <v>83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B264" s="2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31:D31"/>
    <mergeCell ref="C32:D32"/>
    <mergeCell ref="C33:D33"/>
    <mergeCell ref="C34:D34"/>
    <mergeCell ref="C35:D35"/>
    <mergeCell ref="C36:D36"/>
    <mergeCell ref="C39:D39"/>
    <mergeCell ref="C40:D40"/>
    <mergeCell ref="C41:D41"/>
    <mergeCell ref="C42:D42"/>
    <mergeCell ref="C43:D43"/>
    <mergeCell ref="C44:D44"/>
    <mergeCell ref="C45:D45"/>
    <mergeCell ref="C46:D46"/>
    <mergeCell ref="B29:B36"/>
    <mergeCell ref="C38:D38"/>
    <mergeCell ref="C61:D61"/>
    <mergeCell ref="C62:D62"/>
    <mergeCell ref="B14:B18"/>
    <mergeCell ref="B24:B27"/>
    <mergeCell ref="C24:D24"/>
    <mergeCell ref="C25:D25"/>
    <mergeCell ref="C26:D26"/>
    <mergeCell ref="C27:D27"/>
    <mergeCell ref="B38:B63"/>
    <mergeCell ref="C63:D6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