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3" sheetId="2" r:id="rId5"/>
  </sheets>
  <definedNames/>
  <calcPr/>
</workbook>
</file>

<file path=xl/sharedStrings.xml><?xml version="1.0" encoding="utf-8"?>
<sst xmlns="http://schemas.openxmlformats.org/spreadsheetml/2006/main" count="137" uniqueCount="85">
  <si>
    <t>Уровень</t>
  </si>
  <si>
    <t>Персонаж</t>
  </si>
  <si>
    <t>Бонус</t>
  </si>
  <si>
    <t>ИТОГО</t>
  </si>
  <si>
    <t>Снаряжение</t>
  </si>
  <si>
    <t>Длинный меч</t>
  </si>
  <si>
    <t>Класс</t>
  </si>
  <si>
    <t>Охотник</t>
  </si>
  <si>
    <t>Охотничий нож</t>
  </si>
  <si>
    <t>Короткий лук</t>
  </si>
  <si>
    <t>Атрибуты</t>
  </si>
  <si>
    <t>Сила</t>
  </si>
  <si>
    <t>СИЛ</t>
  </si>
  <si>
    <t>Метательный нож х3</t>
  </si>
  <si>
    <t>Сноровка</t>
  </si>
  <si>
    <t>СНР</t>
  </si>
  <si>
    <t>Накидка</t>
  </si>
  <si>
    <t>Атлетика</t>
  </si>
  <si>
    <t>АТЛ</t>
  </si>
  <si>
    <t>Походная одежда</t>
  </si>
  <si>
    <t>Восприятие</t>
  </si>
  <si>
    <t>ВСП</t>
  </si>
  <si>
    <t>Воля</t>
  </si>
  <si>
    <t>ВОЛ</t>
  </si>
  <si>
    <t>Интеллект</t>
  </si>
  <si>
    <t>ИНТ</t>
  </si>
  <si>
    <t>Ресурсы</t>
  </si>
  <si>
    <t>Единицы здоровья</t>
  </si>
  <si>
    <t>ЕЗ</t>
  </si>
  <si>
    <t>Единицы мощи</t>
  </si>
  <si>
    <t>ЕМ</t>
  </si>
  <si>
    <t>Единицы духа</t>
  </si>
  <si>
    <t>ЕД</t>
  </si>
  <si>
    <t>Инициатива</t>
  </si>
  <si>
    <t>ИНИ</t>
  </si>
  <si>
    <t>25 динариев</t>
  </si>
  <si>
    <t>Броня/Действия</t>
  </si>
  <si>
    <t>БР/ОД</t>
  </si>
  <si>
    <t>Таланты</t>
  </si>
  <si>
    <t>Урон</t>
  </si>
  <si>
    <t>ОД</t>
  </si>
  <si>
    <t>Оружие</t>
  </si>
  <si>
    <t>Рукопашный бой</t>
  </si>
  <si>
    <t>Легкие клинки</t>
  </si>
  <si>
    <t>Легкое рубящее оружие</t>
  </si>
  <si>
    <t>Дубинки</t>
  </si>
  <si>
    <t>Метательное оружие</t>
  </si>
  <si>
    <t>Легкое стрелковое оружие</t>
  </si>
  <si>
    <t>Классовые</t>
  </si>
  <si>
    <t>Вооружен до зубов</t>
  </si>
  <si>
    <t>Осмотрительность</t>
  </si>
  <si>
    <t>Кошачья ловкость</t>
  </si>
  <si>
    <t>Метка охотника</t>
  </si>
  <si>
    <t>Установка ловушек</t>
  </si>
  <si>
    <t>Искусный лучник</t>
  </si>
  <si>
    <t>Компаньон</t>
  </si>
  <si>
    <t>Друг животных</t>
  </si>
  <si>
    <t>Общие</t>
  </si>
  <si>
    <t>Уклонение</t>
  </si>
  <si>
    <t>н</t>
  </si>
  <si>
    <t>Прыжок в укрытие</t>
  </si>
  <si>
    <t>Парирование</t>
  </si>
  <si>
    <t>Владение щитом</t>
  </si>
  <si>
    <t>Выносливость</t>
  </si>
  <si>
    <t>Созерцание</t>
  </si>
  <si>
    <t>Рефлексы</t>
  </si>
  <si>
    <t>Внимательность</t>
  </si>
  <si>
    <t>Обнаружение</t>
  </si>
  <si>
    <t>Первая помощь</t>
  </si>
  <si>
    <t>Манипуляция</t>
  </si>
  <si>
    <t>Страна и люди</t>
  </si>
  <si>
    <t>Развлечение</t>
  </si>
  <si>
    <t>Акробатика</t>
  </si>
  <si>
    <t>Скрытность</t>
  </si>
  <si>
    <t>Ловкость рук</t>
  </si>
  <si>
    <t>Игра мускулами</t>
  </si>
  <si>
    <t>Знаток природы</t>
  </si>
  <si>
    <t>Письмена мудрецов</t>
  </si>
  <si>
    <t>Ремесло</t>
  </si>
  <si>
    <t>Ветеринар</t>
  </si>
  <si>
    <t>Верховая езда</t>
  </si>
  <si>
    <t>Повар</t>
  </si>
  <si>
    <t>Сила духа</t>
  </si>
  <si>
    <t>Область знаний ()</t>
  </si>
  <si>
    <t>Для корректировок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</si>
</sst>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d/m"/>
  </numFmts>
  <fonts count="4">
    <font>
      <sz val="11.0"/>
      <color rgb="FF000000"/>
      <name val="Calibri"/>
      <scheme val="minor"/>
    </font>
    <font>
      <sz val="11.0"/>
      <color rgb="FF000000"/>
      <name val="Calibri"/>
    </font>
    <font/>
    <font>
      <sz val="9.0"/>
      <color rgb="FF000000"/>
      <name val="Calibri"/>
    </font>
  </fonts>
  <fills count="2">
    <fill>
      <patternFill patternType="none"/>
    </fill>
    <fill>
      <patternFill patternType="lightGray"/>
    </fill>
  </fills>
  <borders count="3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thin">
        <color rgb="FF548DD4"/>
      </left>
      <top style="thin">
        <color rgb="FF548DD4"/>
      </top>
      <bottom style="thin">
        <color rgb="FF548DD4"/>
      </bottom>
    </border>
    <border>
      <top style="thin">
        <color rgb="FF548DD4"/>
      </top>
      <bottom style="thin">
        <color rgb="FF548DD4"/>
      </bottom>
    </border>
    <border>
      <right style="thin">
        <color rgb="FF548DD4"/>
      </right>
      <top style="thin">
        <color rgb="FF548DD4"/>
      </top>
      <bottom style="thin">
        <color rgb="FF548DD4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medium">
        <color rgb="FF000000"/>
      </right>
    </border>
    <border>
      <left style="thin">
        <color rgb="FF548DD4"/>
      </left>
      <top style="thin">
        <color rgb="FF000000"/>
      </top>
    </border>
    <border>
      <right style="thin">
        <color rgb="FF548DD4"/>
      </right>
      <top style="thin">
        <color rgb="FF000000"/>
      </top>
    </border>
    <border>
      <left style="thin">
        <color rgb="FF548DD4"/>
      </left>
    </border>
    <border>
      <right style="thin">
        <color rgb="FF548DD4"/>
      </right>
    </border>
    <border>
      <left style="thin">
        <color rgb="FF548DD4"/>
      </left>
      <right style="thin">
        <color rgb="FF548DD4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548DD4"/>
      </left>
      <right style="thin">
        <color rgb="FF548DD4"/>
      </right>
      <top style="thin">
        <color rgb="FF548DD4"/>
      </top>
      <bottom style="thin">
        <color rgb="FF548DD4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548DD4"/>
      </left>
      <bottom style="thin">
        <color rgb="FF548DD4"/>
      </bottom>
    </border>
    <border>
      <bottom style="thin">
        <color rgb="FF548DD4"/>
      </bottom>
    </border>
    <border>
      <right style="thin">
        <color rgb="FF548DD4"/>
      </right>
      <bottom style="thin">
        <color rgb="FF548DD4"/>
      </bottom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textRotation="60"/>
    </xf>
    <xf borderId="0" fillId="0" fontId="1" numFmtId="0" xfId="0" applyAlignment="1" applyFont="1">
      <alignment horizontal="center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1" fillId="0" fontId="1" numFmtId="0" xfId="0" applyAlignment="1" applyBorder="1" applyFont="1">
      <alignment horizontal="left"/>
    </xf>
    <xf borderId="6" fillId="0" fontId="1" numFmtId="0" xfId="0" applyAlignment="1" applyBorder="1" applyFont="1">
      <alignment horizontal="center"/>
    </xf>
    <xf borderId="7" fillId="0" fontId="2" numFmtId="0" xfId="0" applyBorder="1" applyFont="1"/>
    <xf borderId="8" fillId="0" fontId="2" numFmtId="0" xfId="0" applyBorder="1" applyFont="1"/>
    <xf borderId="2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  <xf borderId="11" fillId="0" fontId="2" numFmtId="0" xfId="0" applyBorder="1" applyFont="1"/>
    <xf borderId="12" fillId="0" fontId="2" numFmtId="0" xfId="0" applyBorder="1" applyFont="1"/>
    <xf borderId="13" fillId="0" fontId="1" numFmtId="0" xfId="0" applyAlignment="1" applyBorder="1" applyFont="1">
      <alignment horizontal="center"/>
    </xf>
    <xf borderId="14" fillId="0" fontId="1" numFmtId="0" xfId="0" applyAlignment="1" applyBorder="1" applyFont="1">
      <alignment horizontal="center"/>
    </xf>
    <xf borderId="15" fillId="0" fontId="1" numFmtId="0" xfId="0" applyAlignment="1" applyBorder="1" applyFont="1">
      <alignment horizontal="center"/>
    </xf>
    <xf borderId="16" fillId="0" fontId="1" numFmtId="0" xfId="0" applyAlignment="1" applyBorder="1" applyFont="1">
      <alignment horizontal="center" shrinkToFit="0" wrapText="1"/>
    </xf>
    <xf borderId="11" fillId="0" fontId="1" numFmtId="0" xfId="0" applyBorder="1" applyFont="1"/>
    <xf borderId="17" fillId="0" fontId="1" numFmtId="0" xfId="0" applyBorder="1" applyFont="1"/>
    <xf borderId="1" fillId="0" fontId="1" numFmtId="0" xfId="0" applyBorder="1" applyFont="1"/>
    <xf borderId="3" fillId="0" fontId="1" numFmtId="0" xfId="0" applyAlignment="1" applyBorder="1" applyFont="1">
      <alignment horizontal="center"/>
    </xf>
    <xf borderId="13" fillId="0" fontId="1" numFmtId="0" xfId="0" applyBorder="1" applyFont="1"/>
    <xf borderId="18" fillId="0" fontId="1" numFmtId="0" xfId="0" applyAlignment="1" applyBorder="1" applyFont="1">
      <alignment horizontal="center"/>
    </xf>
    <xf borderId="19" fillId="0" fontId="1" numFmtId="0" xfId="0" applyBorder="1" applyFont="1"/>
    <xf borderId="20" fillId="0" fontId="1" numFmtId="0" xfId="0" applyAlignment="1" applyBorder="1" applyFont="1">
      <alignment horizontal="center"/>
    </xf>
    <xf borderId="18" fillId="0" fontId="1" numFmtId="0" xfId="0" applyAlignment="1" applyBorder="1" applyFont="1">
      <alignment horizontal="center" shrinkToFit="0" wrapText="1"/>
    </xf>
    <xf borderId="21" fillId="0" fontId="1" numFmtId="0" xfId="0" applyAlignment="1" applyBorder="1" applyFont="1">
      <alignment horizontal="center" textRotation="60" vertical="center"/>
    </xf>
    <xf borderId="22" fillId="0" fontId="1" numFmtId="0" xfId="0" applyAlignment="1" applyBorder="1" applyFont="1">
      <alignment horizontal="center"/>
    </xf>
    <xf borderId="14" fillId="0" fontId="2" numFmtId="0" xfId="0" applyBorder="1" applyFont="1"/>
    <xf borderId="23" fillId="0" fontId="2" numFmtId="0" xfId="0" applyBorder="1" applyFont="1"/>
    <xf borderId="0" fillId="0" fontId="3" numFmtId="0" xfId="0" applyAlignment="1" applyFont="1">
      <alignment horizontal="center"/>
    </xf>
    <xf borderId="19" fillId="0" fontId="1" numFmtId="0" xfId="0" applyAlignment="1" applyBorder="1" applyFont="1">
      <alignment horizontal="center"/>
    </xf>
    <xf borderId="0" fillId="0" fontId="1" numFmtId="164" xfId="0" applyAlignment="1" applyFont="1" applyNumberFormat="1">
      <alignment horizontal="center"/>
    </xf>
    <xf borderId="24" fillId="0" fontId="1" numFmtId="0" xfId="0" applyAlignment="1" applyBorder="1" applyFont="1">
      <alignment horizontal="center"/>
    </xf>
    <xf borderId="25" fillId="0" fontId="2" numFmtId="0" xfId="0" applyBorder="1" applyFont="1"/>
    <xf borderId="25" fillId="0" fontId="1" numFmtId="0" xfId="0" applyBorder="1" applyFont="1"/>
    <xf borderId="26" fillId="0" fontId="1" numFmtId="0" xfId="0" applyBorder="1" applyFont="1"/>
    <xf borderId="0" fillId="0" fontId="1" numFmtId="0" xfId="0" applyAlignment="1" applyFont="1">
      <alignment horizontal="center" textRotation="60" vertical="center"/>
    </xf>
    <xf borderId="0" fillId="0" fontId="1" numFmtId="165" xfId="0" applyAlignment="1" applyFont="1" applyNumberFormat="1">
      <alignment horizontal="center"/>
    </xf>
    <xf borderId="0" fillId="0" fontId="1" numFmtId="0" xfId="0" applyAlignment="1" applyFont="1">
      <alignment horizontal="left"/>
    </xf>
    <xf borderId="27" fillId="0" fontId="1" numFmtId="0" xfId="0" applyAlignment="1" applyBorder="1" applyFont="1">
      <alignment horizontal="center"/>
    </xf>
    <xf borderId="13" fillId="0" fontId="1" numFmtId="0" xfId="0" applyAlignment="1" applyBorder="1" applyFont="1">
      <alignment horizontal="left"/>
    </xf>
    <xf borderId="28" fillId="0" fontId="1" numFmtId="0" xfId="0" applyAlignment="1" applyBorder="1" applyFont="1">
      <alignment horizontal="center"/>
    </xf>
    <xf borderId="29" fillId="0" fontId="1" numFmtId="0" xfId="0" applyAlignment="1" applyBorder="1" applyFont="1">
      <alignment horizontal="center"/>
    </xf>
    <xf borderId="30" fillId="0" fontId="1" numFmtId="0" xfId="0" applyAlignment="1" applyBorder="1" applyFont="1">
      <alignment horizontal="center"/>
    </xf>
    <xf borderId="8" fillId="0" fontId="1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57"/>
    <col customWidth="1" min="2" max="2" width="7.0"/>
    <col customWidth="1" min="3" max="3" width="19.43"/>
    <col customWidth="1" min="4" max="4" width="7.57"/>
    <col customWidth="1" min="5" max="5" width="6.43"/>
    <col customWidth="1" min="6" max="6" width="5.0"/>
    <col customWidth="1" min="7" max="7" width="3.71"/>
    <col customWidth="1" min="8" max="17" width="4.0"/>
    <col customWidth="1" min="18" max="18" width="6.0"/>
    <col customWidth="1" min="19" max="19" width="2.86"/>
    <col customWidth="1" min="20" max="20" width="7.0"/>
    <col customWidth="1" min="21" max="21" width="6.57"/>
    <col customWidth="1" min="22" max="22" width="5.57"/>
    <col customWidth="1" min="23" max="23" width="5.43"/>
    <col customWidth="1" min="24" max="29" width="6.57"/>
  </cols>
  <sheetData>
    <row r="1" ht="15.75" customHeight="1">
      <c r="A1" s="1"/>
      <c r="B1" s="2"/>
      <c r="C1" s="1"/>
      <c r="D1" s="1"/>
      <c r="E1" s="3"/>
      <c r="F1" s="3"/>
      <c r="G1" s="3"/>
      <c r="H1" s="4" t="s">
        <v>0</v>
      </c>
      <c r="I1" s="5"/>
      <c r="J1" s="5"/>
      <c r="K1" s="5"/>
      <c r="L1" s="5"/>
      <c r="M1" s="5"/>
      <c r="N1" s="5"/>
      <c r="O1" s="5"/>
      <c r="P1" s="5"/>
      <c r="Q1" s="6"/>
      <c r="R1" s="7"/>
      <c r="S1" s="1"/>
      <c r="T1" s="8"/>
      <c r="U1" s="1"/>
      <c r="V1" s="1"/>
      <c r="W1" s="1"/>
      <c r="X1" s="1"/>
      <c r="Y1" s="1"/>
      <c r="Z1" s="1"/>
      <c r="AA1" s="1"/>
      <c r="AB1" s="1"/>
      <c r="AC1" s="1"/>
    </row>
    <row r="2" ht="15.75" customHeight="1">
      <c r="A2" s="1"/>
      <c r="B2" s="2"/>
      <c r="C2" s="9" t="s">
        <v>1</v>
      </c>
      <c r="D2" s="10"/>
      <c r="E2" s="11"/>
      <c r="F2" s="12"/>
      <c r="G2" s="3"/>
      <c r="H2" s="4">
        <v>1.0</v>
      </c>
      <c r="I2" s="13">
        <v>2.0</v>
      </c>
      <c r="J2" s="13">
        <v>3.0</v>
      </c>
      <c r="K2" s="13">
        <v>4.0</v>
      </c>
      <c r="L2" s="13">
        <v>5.0</v>
      </c>
      <c r="M2" s="13">
        <v>6.0</v>
      </c>
      <c r="N2" s="13">
        <v>7.0</v>
      </c>
      <c r="O2" s="13">
        <v>8.0</v>
      </c>
      <c r="P2" s="13">
        <v>9.0</v>
      </c>
      <c r="Q2" s="13">
        <v>10.0</v>
      </c>
      <c r="R2" s="7" t="s">
        <v>2</v>
      </c>
      <c r="S2" s="1"/>
      <c r="T2" s="14" t="s">
        <v>3</v>
      </c>
      <c r="U2" s="1"/>
      <c r="V2" s="15" t="s">
        <v>4</v>
      </c>
      <c r="W2" s="16"/>
      <c r="X2" s="16"/>
      <c r="Y2" s="16"/>
      <c r="Z2" s="16"/>
      <c r="AA2" s="16"/>
      <c r="AB2" s="16"/>
      <c r="AC2" s="17"/>
    </row>
    <row r="3">
      <c r="A3" s="1"/>
      <c r="B3" s="2"/>
      <c r="C3" s="3"/>
      <c r="D3" s="3"/>
      <c r="E3" s="3"/>
      <c r="F3" s="3"/>
      <c r="G3" s="3"/>
      <c r="H3" s="18"/>
      <c r="I3" s="3"/>
      <c r="J3" s="3"/>
      <c r="K3" s="3"/>
      <c r="L3" s="3"/>
      <c r="M3" s="3"/>
      <c r="N3" s="3"/>
      <c r="O3" s="3"/>
      <c r="P3" s="3"/>
      <c r="Q3" s="3"/>
      <c r="R3" s="19"/>
      <c r="S3" s="1"/>
      <c r="T3" s="20"/>
      <c r="U3" s="1"/>
      <c r="V3" s="21" t="s">
        <v>5</v>
      </c>
      <c r="W3" s="16"/>
      <c r="X3" s="16"/>
      <c r="Y3" s="16"/>
      <c r="Z3" s="22"/>
      <c r="AA3" s="22"/>
      <c r="AB3" s="22"/>
      <c r="AC3" s="23"/>
    </row>
    <row r="4">
      <c r="A4" s="1"/>
      <c r="B4" s="2"/>
      <c r="C4" s="24" t="s">
        <v>6</v>
      </c>
      <c r="D4" s="10" t="s">
        <v>7</v>
      </c>
      <c r="E4" s="11"/>
      <c r="F4" s="12"/>
      <c r="G4" s="3"/>
      <c r="H4" s="4">
        <f>ROUNDUP(SUM(H24:H66),0)+IF(H14&gt;0,H14-$F$14,0)+IF(H15&gt;0,H15-$F$15,0)+IF(H16&gt;0,H16-$F$16,0)</f>
        <v>0</v>
      </c>
      <c r="I4" s="4">
        <f>ROUNDUP(SUM(I24:I66),0)+IF(I14&gt;0,I14-MAX($F$14,H14),0)+IF(I15&gt;0,I15-MAX($F$15,H15),0)+IF(I16&gt;0,I16-MAX($F$16,H16),0)</f>
        <v>0</v>
      </c>
      <c r="J4" s="4">
        <f t="shared" ref="J4:Q4" si="1">ROUNDUP(SUM(J24:J66),0)+IF(J14&gt;0,J14-MAX($F$14:I14),0)+IF(J15&gt;0,J15-MAX($F$15:I15),0)+IF(J16&gt;0,J16-MAX($F$16:I16),0)</f>
        <v>0</v>
      </c>
      <c r="K4" s="4">
        <f t="shared" si="1"/>
        <v>0</v>
      </c>
      <c r="L4" s="4">
        <f t="shared" si="1"/>
        <v>0</v>
      </c>
      <c r="M4" s="4">
        <f t="shared" si="1"/>
        <v>0</v>
      </c>
      <c r="N4" s="4">
        <f t="shared" si="1"/>
        <v>0</v>
      </c>
      <c r="O4" s="4">
        <f t="shared" si="1"/>
        <v>0</v>
      </c>
      <c r="P4" s="4">
        <f t="shared" si="1"/>
        <v>0</v>
      </c>
      <c r="Q4" s="7">
        <f t="shared" si="1"/>
        <v>0</v>
      </c>
      <c r="R4" s="25"/>
      <c r="S4" s="26"/>
      <c r="T4" s="20"/>
      <c r="U4" s="1"/>
      <c r="V4" s="27" t="s">
        <v>8</v>
      </c>
      <c r="Z4" s="1"/>
      <c r="AA4" s="1"/>
      <c r="AB4" s="1"/>
      <c r="AC4" s="28"/>
    </row>
    <row r="5">
      <c r="A5" s="1"/>
      <c r="B5" s="2"/>
      <c r="C5" s="1"/>
      <c r="D5" s="3"/>
      <c r="E5" s="3"/>
      <c r="F5" s="3"/>
      <c r="G5" s="3"/>
      <c r="H5" s="27"/>
      <c r="I5" s="3"/>
      <c r="J5" s="3"/>
      <c r="K5" s="3"/>
      <c r="L5" s="3"/>
      <c r="M5" s="3"/>
      <c r="N5" s="3"/>
      <c r="O5" s="3"/>
      <c r="P5" s="3"/>
      <c r="Q5" s="3"/>
      <c r="R5" s="29"/>
      <c r="S5" s="1"/>
      <c r="T5" s="20"/>
      <c r="U5" s="1"/>
      <c r="V5" s="30" t="s">
        <v>9</v>
      </c>
      <c r="Z5" s="1"/>
      <c r="AA5" s="1"/>
      <c r="AB5" s="1"/>
      <c r="AC5" s="28"/>
    </row>
    <row r="6">
      <c r="A6" s="1"/>
      <c r="B6" s="31" t="s">
        <v>10</v>
      </c>
      <c r="C6" s="1" t="s">
        <v>11</v>
      </c>
      <c r="D6" s="3" t="s">
        <v>12</v>
      </c>
      <c r="E6" s="3"/>
      <c r="F6" s="32"/>
      <c r="G6" s="3"/>
      <c r="H6" s="27"/>
      <c r="I6" s="3"/>
      <c r="J6" s="3"/>
      <c r="K6" s="3"/>
      <c r="L6" s="3"/>
      <c r="M6" s="3"/>
      <c r="N6" s="3"/>
      <c r="O6" s="3"/>
      <c r="P6" s="3"/>
      <c r="Q6" s="3"/>
      <c r="R6" s="29"/>
      <c r="S6" s="1"/>
      <c r="T6" s="20">
        <f t="shared" ref="T6:T8" si="2">MAX(F6:Q6)+R6</f>
        <v>0</v>
      </c>
      <c r="U6" s="1"/>
      <c r="V6" s="30" t="s">
        <v>13</v>
      </c>
      <c r="Z6" s="1"/>
      <c r="AA6" s="1"/>
      <c r="AB6" s="1"/>
      <c r="AC6" s="28"/>
    </row>
    <row r="7">
      <c r="A7" s="1"/>
      <c r="B7" s="33"/>
      <c r="C7" s="1" t="s">
        <v>14</v>
      </c>
      <c r="D7" s="3" t="s">
        <v>15</v>
      </c>
      <c r="E7" s="3"/>
      <c r="F7" s="32"/>
      <c r="G7" s="3"/>
      <c r="H7" s="27"/>
      <c r="I7" s="3"/>
      <c r="J7" s="3"/>
      <c r="K7" s="3"/>
      <c r="L7" s="3"/>
      <c r="M7" s="3"/>
      <c r="N7" s="3"/>
      <c r="O7" s="3"/>
      <c r="P7" s="3"/>
      <c r="Q7" s="3"/>
      <c r="R7" s="29"/>
      <c r="S7" s="1"/>
      <c r="T7" s="20">
        <f t="shared" si="2"/>
        <v>0</v>
      </c>
      <c r="U7" s="1"/>
      <c r="V7" s="30" t="s">
        <v>16</v>
      </c>
      <c r="Z7" s="1"/>
      <c r="AA7" s="1"/>
      <c r="AB7" s="1"/>
      <c r="AC7" s="28"/>
    </row>
    <row r="8">
      <c r="A8" s="1"/>
      <c r="B8" s="33"/>
      <c r="C8" s="1" t="s">
        <v>17</v>
      </c>
      <c r="D8" s="3" t="s">
        <v>18</v>
      </c>
      <c r="E8" s="3"/>
      <c r="F8" s="32"/>
      <c r="G8" s="3"/>
      <c r="H8" s="27"/>
      <c r="I8" s="3"/>
      <c r="J8" s="3"/>
      <c r="K8" s="3"/>
      <c r="L8" s="3"/>
      <c r="M8" s="3"/>
      <c r="N8" s="3"/>
      <c r="O8" s="3"/>
      <c r="P8" s="3"/>
      <c r="Q8" s="3"/>
      <c r="R8" s="29"/>
      <c r="S8" s="1"/>
      <c r="T8" s="20">
        <f t="shared" si="2"/>
        <v>0</v>
      </c>
      <c r="U8" s="1"/>
      <c r="V8" s="27" t="s">
        <v>19</v>
      </c>
      <c r="Z8" s="1"/>
      <c r="AA8" s="1"/>
      <c r="AB8" s="1"/>
      <c r="AC8" s="28"/>
    </row>
    <row r="9">
      <c r="A9" s="1"/>
      <c r="B9" s="33"/>
      <c r="C9" s="1"/>
      <c r="D9" s="3"/>
      <c r="E9" s="3"/>
      <c r="F9" s="3"/>
      <c r="G9" s="3"/>
      <c r="H9" s="27"/>
      <c r="I9" s="3"/>
      <c r="J9" s="3"/>
      <c r="K9" s="3"/>
      <c r="L9" s="3"/>
      <c r="M9" s="3"/>
      <c r="N9" s="3"/>
      <c r="O9" s="3"/>
      <c r="P9" s="3"/>
      <c r="Q9" s="3"/>
      <c r="R9" s="29"/>
      <c r="S9" s="1"/>
      <c r="T9" s="20"/>
      <c r="U9" s="1"/>
      <c r="V9" s="27"/>
      <c r="Z9" s="1"/>
      <c r="AA9" s="1"/>
      <c r="AB9" s="1"/>
      <c r="AC9" s="28"/>
    </row>
    <row r="10">
      <c r="A10" s="1"/>
      <c r="B10" s="33"/>
      <c r="C10" s="1" t="s">
        <v>20</v>
      </c>
      <c r="D10" s="3" t="s">
        <v>21</v>
      </c>
      <c r="E10" s="3"/>
      <c r="F10" s="32"/>
      <c r="G10" s="3"/>
      <c r="H10" s="27"/>
      <c r="I10" s="3"/>
      <c r="J10" s="3"/>
      <c r="K10" s="3"/>
      <c r="L10" s="3"/>
      <c r="M10" s="3"/>
      <c r="N10" s="3"/>
      <c r="O10" s="3"/>
      <c r="P10" s="3"/>
      <c r="Q10" s="3"/>
      <c r="R10" s="29"/>
      <c r="S10" s="1"/>
      <c r="T10" s="20">
        <f t="shared" ref="T10:T12" si="3">MAX(F10:Q10)+R10</f>
        <v>0</v>
      </c>
      <c r="U10" s="1"/>
      <c r="V10" s="27"/>
      <c r="Z10" s="1"/>
      <c r="AA10" s="1"/>
      <c r="AB10" s="1"/>
      <c r="AC10" s="28"/>
    </row>
    <row r="11">
      <c r="A11" s="1"/>
      <c r="B11" s="33"/>
      <c r="C11" s="1" t="s">
        <v>22</v>
      </c>
      <c r="D11" s="3" t="s">
        <v>23</v>
      </c>
      <c r="E11" s="3"/>
      <c r="F11" s="32"/>
      <c r="G11" s="3"/>
      <c r="H11" s="27"/>
      <c r="I11" s="3"/>
      <c r="J11" s="3"/>
      <c r="K11" s="3"/>
      <c r="L11" s="3"/>
      <c r="M11" s="3"/>
      <c r="N11" s="3"/>
      <c r="O11" s="3"/>
      <c r="P11" s="3"/>
      <c r="Q11" s="3"/>
      <c r="R11" s="29"/>
      <c r="S11" s="1"/>
      <c r="T11" s="20">
        <f t="shared" si="3"/>
        <v>0</v>
      </c>
      <c r="U11" s="1"/>
      <c r="V11" s="27"/>
      <c r="Z11" s="1"/>
      <c r="AA11" s="1"/>
      <c r="AB11" s="1"/>
      <c r="AC11" s="28"/>
    </row>
    <row r="12">
      <c r="A12" s="1"/>
      <c r="B12" s="34"/>
      <c r="C12" s="1" t="s">
        <v>24</v>
      </c>
      <c r="D12" s="3" t="s">
        <v>25</v>
      </c>
      <c r="E12" s="3"/>
      <c r="F12" s="32"/>
      <c r="G12" s="3"/>
      <c r="H12" s="27"/>
      <c r="I12" s="3"/>
      <c r="J12" s="3"/>
      <c r="K12" s="3"/>
      <c r="L12" s="3"/>
      <c r="M12" s="3"/>
      <c r="N12" s="3"/>
      <c r="O12" s="3"/>
      <c r="P12" s="3"/>
      <c r="Q12" s="3"/>
      <c r="R12" s="29"/>
      <c r="S12" s="1"/>
      <c r="T12" s="20">
        <f t="shared" si="3"/>
        <v>0</v>
      </c>
      <c r="U12" s="1"/>
      <c r="V12" s="27"/>
      <c r="Z12" s="1"/>
      <c r="AA12" s="1"/>
      <c r="AB12" s="1"/>
      <c r="AC12" s="28"/>
    </row>
    <row r="13">
      <c r="A13" s="1"/>
      <c r="B13" s="2"/>
      <c r="C13" s="1"/>
      <c r="D13" s="3"/>
      <c r="E13" s="35"/>
      <c r="F13" s="3"/>
      <c r="G13" s="3"/>
      <c r="H13" s="27"/>
      <c r="I13" s="3"/>
      <c r="J13" s="3"/>
      <c r="K13" s="3"/>
      <c r="L13" s="3"/>
      <c r="M13" s="3"/>
      <c r="N13" s="3"/>
      <c r="O13" s="3"/>
      <c r="P13" s="3"/>
      <c r="Q13" s="3"/>
      <c r="R13" s="29"/>
      <c r="S13" s="1"/>
      <c r="T13" s="20"/>
      <c r="U13" s="1"/>
      <c r="V13" s="27"/>
      <c r="Z13" s="1"/>
      <c r="AA13" s="1"/>
      <c r="AB13" s="1"/>
      <c r="AC13" s="28"/>
    </row>
    <row r="14">
      <c r="A14" s="1"/>
      <c r="B14" s="31" t="s">
        <v>26</v>
      </c>
      <c r="C14" s="1" t="s">
        <v>27</v>
      </c>
      <c r="D14" s="3" t="s">
        <v>28</v>
      </c>
      <c r="E14" s="3"/>
      <c r="F14" s="3">
        <f>IF(F6+F8&gt;0,F6+F8+7,0)</f>
        <v>0</v>
      </c>
      <c r="G14" s="3"/>
      <c r="H14" s="27"/>
      <c r="I14" s="3"/>
      <c r="J14" s="3"/>
      <c r="K14" s="3"/>
      <c r="L14" s="3"/>
      <c r="M14" s="3"/>
      <c r="N14" s="3"/>
      <c r="O14" s="3"/>
      <c r="P14" s="3"/>
      <c r="Q14" s="3"/>
      <c r="R14" s="29"/>
      <c r="S14" s="1"/>
      <c r="T14" s="20">
        <f t="shared" ref="T14:T16" si="4">MAX(F14:Q14)+R14</f>
        <v>0</v>
      </c>
      <c r="U14" s="1"/>
      <c r="V14" s="27"/>
      <c r="Z14" s="1"/>
      <c r="AA14" s="1"/>
      <c r="AB14" s="1"/>
      <c r="AC14" s="28"/>
    </row>
    <row r="15">
      <c r="A15" s="1"/>
      <c r="B15" s="33"/>
      <c r="C15" s="1" t="s">
        <v>29</v>
      </c>
      <c r="D15" s="3" t="s">
        <v>30</v>
      </c>
      <c r="E15" s="3"/>
      <c r="F15" s="3">
        <f>F6+F7+F8</f>
        <v>0</v>
      </c>
      <c r="G15" s="3"/>
      <c r="H15" s="27"/>
      <c r="I15" s="3"/>
      <c r="J15" s="3"/>
      <c r="K15" s="3"/>
      <c r="L15" s="3"/>
      <c r="M15" s="3"/>
      <c r="N15" s="3"/>
      <c r="O15" s="3"/>
      <c r="P15" s="3"/>
      <c r="Q15" s="3"/>
      <c r="R15" s="29"/>
      <c r="S15" s="1"/>
      <c r="T15" s="20">
        <f t="shared" si="4"/>
        <v>0</v>
      </c>
      <c r="U15" s="1"/>
      <c r="V15" s="27"/>
      <c r="Z15" s="1"/>
      <c r="AA15" s="1"/>
      <c r="AB15" s="1"/>
      <c r="AC15" s="28"/>
    </row>
    <row r="16">
      <c r="A16" s="1"/>
      <c r="B16" s="33"/>
      <c r="C16" s="1" t="s">
        <v>31</v>
      </c>
      <c r="D16" s="3" t="s">
        <v>32</v>
      </c>
      <c r="E16" s="3"/>
      <c r="F16" s="3">
        <f>F10+F11+F12</f>
        <v>0</v>
      </c>
      <c r="G16" s="3"/>
      <c r="H16" s="27"/>
      <c r="I16" s="3"/>
      <c r="J16" s="3"/>
      <c r="K16" s="3"/>
      <c r="L16" s="3"/>
      <c r="M16" s="3"/>
      <c r="N16" s="3"/>
      <c r="O16" s="3"/>
      <c r="P16" s="3"/>
      <c r="Q16" s="3"/>
      <c r="R16" s="29"/>
      <c r="S16" s="1"/>
      <c r="T16" s="20">
        <f t="shared" si="4"/>
        <v>0</v>
      </c>
      <c r="U16" s="1"/>
      <c r="V16" s="27"/>
      <c r="Z16" s="1"/>
      <c r="AA16" s="1"/>
      <c r="AB16" s="1"/>
      <c r="AC16" s="28"/>
    </row>
    <row r="17">
      <c r="A17" s="1"/>
      <c r="B17" s="33"/>
      <c r="C17" s="1"/>
      <c r="D17" s="3"/>
      <c r="G17" s="3"/>
      <c r="H17" s="27"/>
      <c r="I17" s="3"/>
      <c r="J17" s="3"/>
      <c r="K17" s="3"/>
      <c r="L17" s="3"/>
      <c r="M17" s="3"/>
      <c r="N17" s="3"/>
      <c r="O17" s="3"/>
      <c r="P17" s="3"/>
      <c r="Q17" s="3"/>
      <c r="R17" s="29"/>
      <c r="S17" s="1"/>
      <c r="T17" s="20"/>
      <c r="U17" s="1"/>
      <c r="V17" s="27"/>
      <c r="Z17" s="1"/>
      <c r="AA17" s="1"/>
      <c r="AB17" s="1"/>
      <c r="AC17" s="28"/>
    </row>
    <row r="18">
      <c r="A18" s="1"/>
      <c r="B18" s="34"/>
      <c r="C18" s="1" t="s">
        <v>33</v>
      </c>
      <c r="D18" s="3" t="s">
        <v>34</v>
      </c>
      <c r="E18" s="3"/>
      <c r="F18" s="3">
        <f>F10+F8</f>
        <v>0</v>
      </c>
      <c r="G18" s="36"/>
      <c r="H18" s="3"/>
      <c r="I18" s="3"/>
      <c r="J18" s="37"/>
      <c r="K18" s="3"/>
      <c r="L18" s="3"/>
      <c r="M18" s="3"/>
      <c r="N18" s="3"/>
      <c r="O18" s="3"/>
      <c r="P18" s="3"/>
      <c r="Q18" s="3"/>
      <c r="R18" s="29"/>
      <c r="S18" s="1"/>
      <c r="T18" s="20">
        <f>T8+T10+R18+MAX(F46:R46)</f>
        <v>0</v>
      </c>
      <c r="U18" s="1"/>
      <c r="V18" s="38" t="s">
        <v>35</v>
      </c>
      <c r="W18" s="39"/>
      <c r="X18" s="39"/>
      <c r="Y18" s="39"/>
      <c r="Z18" s="40"/>
      <c r="AA18" s="40"/>
      <c r="AB18" s="40"/>
      <c r="AC18" s="41"/>
    </row>
    <row r="19">
      <c r="A19" s="1"/>
      <c r="B19" s="42"/>
      <c r="C19" s="1"/>
      <c r="D19" s="3"/>
      <c r="E19" s="3"/>
      <c r="F19" s="3"/>
      <c r="G19" s="36"/>
      <c r="H19" s="3"/>
      <c r="I19" s="3"/>
      <c r="J19" s="37"/>
      <c r="K19" s="3"/>
      <c r="L19" s="3"/>
      <c r="M19" s="3"/>
      <c r="N19" s="3"/>
      <c r="O19" s="3"/>
      <c r="P19" s="3"/>
      <c r="Q19" s="3"/>
      <c r="R19" s="29"/>
      <c r="S19" s="1"/>
      <c r="T19" s="20"/>
      <c r="U19" s="1"/>
      <c r="V19" s="3"/>
      <c r="W19" s="3"/>
      <c r="X19" s="3"/>
      <c r="Y19" s="3"/>
      <c r="Z19" s="1"/>
      <c r="AA19" s="1"/>
      <c r="AB19" s="1"/>
      <c r="AC19" s="1"/>
    </row>
    <row r="20">
      <c r="A20" s="1"/>
      <c r="B20" s="42"/>
      <c r="C20" s="1" t="s">
        <v>36</v>
      </c>
      <c r="D20" s="3" t="s">
        <v>37</v>
      </c>
      <c r="E20" s="3"/>
      <c r="F20" s="43"/>
      <c r="G20" s="36"/>
      <c r="H20" s="3"/>
      <c r="I20" s="3"/>
      <c r="J20" s="37"/>
      <c r="K20" s="3"/>
      <c r="L20" s="3"/>
      <c r="M20" s="3"/>
      <c r="N20" s="3"/>
      <c r="O20" s="3"/>
      <c r="P20" s="3"/>
      <c r="Q20" s="3"/>
      <c r="R20" s="29"/>
      <c r="S20" s="1"/>
      <c r="T20" s="20"/>
      <c r="U20" s="1"/>
      <c r="V20" s="3"/>
      <c r="W20" s="3"/>
      <c r="X20" s="3"/>
      <c r="Y20" s="3"/>
      <c r="Z20" s="1"/>
      <c r="AA20" s="1"/>
      <c r="AB20" s="1"/>
      <c r="AC20" s="1"/>
    </row>
    <row r="21" ht="15.75" customHeight="1">
      <c r="A21" s="1"/>
      <c r="B21" s="2"/>
      <c r="C21" s="1"/>
      <c r="D21" s="3"/>
      <c r="E21" s="3"/>
      <c r="F21" s="3"/>
      <c r="G21" s="36"/>
      <c r="H21" s="3"/>
      <c r="I21" s="3"/>
      <c r="J21" s="37"/>
      <c r="K21" s="3"/>
      <c r="L21" s="3"/>
      <c r="M21" s="3"/>
      <c r="N21" s="3"/>
      <c r="O21" s="3"/>
      <c r="P21" s="3"/>
      <c r="Q21" s="3"/>
      <c r="R21" s="29"/>
      <c r="S21" s="1"/>
      <c r="T21" s="20"/>
      <c r="U21" s="1"/>
      <c r="V21" s="1"/>
      <c r="W21" s="1"/>
      <c r="X21" s="1"/>
      <c r="Y21" s="1"/>
      <c r="Z21" s="1"/>
      <c r="AA21" s="1"/>
      <c r="AB21" s="1"/>
      <c r="AC21" s="1"/>
    </row>
    <row r="22" ht="15.75" customHeight="1">
      <c r="A22" s="1"/>
      <c r="B22" s="2"/>
      <c r="C22" s="4" t="s">
        <v>38</v>
      </c>
      <c r="D22" s="5"/>
      <c r="E22" s="5"/>
      <c r="F22" s="6"/>
      <c r="G22" s="3"/>
      <c r="H22" s="27"/>
      <c r="I22" s="3"/>
      <c r="J22" s="37"/>
      <c r="K22" s="3"/>
      <c r="L22" s="3"/>
      <c r="M22" s="3"/>
      <c r="N22" s="3"/>
      <c r="O22" s="3"/>
      <c r="P22" s="3"/>
      <c r="Q22" s="3"/>
      <c r="R22" s="29"/>
      <c r="S22" s="1"/>
      <c r="T22" s="20"/>
      <c r="U22" s="1"/>
      <c r="V22" s="14" t="s">
        <v>39</v>
      </c>
      <c r="W22" s="14" t="s">
        <v>40</v>
      </c>
      <c r="X22" s="1"/>
      <c r="Y22" s="1"/>
      <c r="Z22" s="1"/>
      <c r="AA22" s="1"/>
      <c r="AB22" s="1"/>
      <c r="AC22" s="1"/>
    </row>
    <row r="23" ht="15.75" customHeight="1">
      <c r="A23" s="1"/>
      <c r="B23" s="2"/>
      <c r="C23" s="1"/>
      <c r="D23" s="1"/>
      <c r="E23" s="3"/>
      <c r="F23" s="3"/>
      <c r="G23" s="3"/>
      <c r="H23" s="27"/>
      <c r="I23" s="3"/>
      <c r="J23" s="37"/>
      <c r="K23" s="3"/>
      <c r="L23" s="3"/>
      <c r="M23" s="3"/>
      <c r="N23" s="3"/>
      <c r="O23" s="3"/>
      <c r="P23" s="3"/>
      <c r="Q23" s="3"/>
      <c r="R23" s="29"/>
      <c r="S23" s="1"/>
      <c r="T23" s="20"/>
      <c r="U23" s="1"/>
      <c r="V23" s="1"/>
      <c r="W23" s="1"/>
      <c r="X23" s="1"/>
      <c r="Y23" s="1"/>
      <c r="Z23" s="1"/>
      <c r="AA23" s="1"/>
      <c r="AB23" s="1"/>
      <c r="AC23" s="1"/>
    </row>
    <row r="24" ht="15.75" customHeight="1">
      <c r="A24" s="1"/>
      <c r="B24" s="31" t="s">
        <v>41</v>
      </c>
      <c r="C24" s="44" t="s">
        <v>42</v>
      </c>
      <c r="E24" s="3" t="s">
        <v>18</v>
      </c>
      <c r="F24" s="32">
        <v>1.0</v>
      </c>
      <c r="G24" s="3"/>
      <c r="H24" s="27"/>
      <c r="I24" s="3"/>
      <c r="J24" s="3"/>
      <c r="K24" s="3"/>
      <c r="L24" s="3"/>
      <c r="M24" s="3"/>
      <c r="N24" s="3"/>
      <c r="O24" s="3"/>
      <c r="P24" s="3"/>
      <c r="Q24" s="3"/>
      <c r="R24" s="29"/>
      <c r="S24" s="1"/>
      <c r="T24" s="20">
        <f t="shared" ref="T24:T29" si="5">ROUNDDOWN(MAX(F24:Q24),0)+R24+VLOOKUP(E24,$D$6:$T$16,17,0)</f>
        <v>1</v>
      </c>
      <c r="U24" s="1"/>
      <c r="V24" s="8">
        <v>1.0</v>
      </c>
      <c r="W24" s="45">
        <v>1.0</v>
      </c>
      <c r="X24" s="1"/>
      <c r="Y24" s="1"/>
      <c r="Z24" s="1"/>
      <c r="AA24" s="1"/>
      <c r="AB24" s="1"/>
      <c r="AC24" s="1"/>
    </row>
    <row r="25" ht="15.75" customHeight="1">
      <c r="A25" s="1"/>
      <c r="B25" s="33"/>
      <c r="C25" s="46" t="s">
        <v>43</v>
      </c>
      <c r="E25" s="3" t="s">
        <v>15</v>
      </c>
      <c r="F25" s="32">
        <v>1.0</v>
      </c>
      <c r="G25" s="3"/>
      <c r="H25" s="27"/>
      <c r="I25" s="3"/>
      <c r="J25" s="3"/>
      <c r="K25" s="3"/>
      <c r="L25" s="3"/>
      <c r="M25" s="3"/>
      <c r="N25" s="3"/>
      <c r="O25" s="3"/>
      <c r="P25" s="3"/>
      <c r="Q25" s="3"/>
      <c r="R25" s="29"/>
      <c r="S25" s="1"/>
      <c r="T25" s="20">
        <f t="shared" si="5"/>
        <v>1</v>
      </c>
      <c r="U25" s="1"/>
      <c r="V25" s="20">
        <v>2.0</v>
      </c>
      <c r="W25" s="47">
        <v>1.0</v>
      </c>
      <c r="X25" s="1"/>
      <c r="Y25" s="1"/>
      <c r="Z25" s="1"/>
      <c r="AA25" s="1"/>
      <c r="AB25" s="1"/>
      <c r="AC25" s="1"/>
    </row>
    <row r="26" ht="15.75" customHeight="1">
      <c r="A26" s="1"/>
      <c r="B26" s="33"/>
      <c r="C26" s="44" t="s">
        <v>44</v>
      </c>
      <c r="E26" s="3" t="s">
        <v>12</v>
      </c>
      <c r="F26" s="32">
        <v>1.0</v>
      </c>
      <c r="G26" s="3"/>
      <c r="H26" s="27"/>
      <c r="I26" s="3"/>
      <c r="J26" s="3"/>
      <c r="K26" s="3"/>
      <c r="L26" s="3"/>
      <c r="M26" s="3"/>
      <c r="N26" s="3"/>
      <c r="O26" s="3"/>
      <c r="P26" s="3"/>
      <c r="Q26" s="3"/>
      <c r="R26" s="29"/>
      <c r="S26" s="1"/>
      <c r="T26" s="20">
        <f t="shared" si="5"/>
        <v>1</v>
      </c>
      <c r="U26" s="1"/>
      <c r="V26" s="20">
        <v>5.0</v>
      </c>
      <c r="W26" s="47">
        <v>2.0</v>
      </c>
      <c r="X26" s="1"/>
      <c r="Y26" s="1"/>
      <c r="Z26" s="1"/>
      <c r="AA26" s="1"/>
      <c r="AB26" s="1"/>
      <c r="AC26" s="1"/>
    </row>
    <row r="27" ht="15.75" customHeight="1">
      <c r="A27" s="1"/>
      <c r="B27" s="33"/>
      <c r="C27" s="46" t="s">
        <v>45</v>
      </c>
      <c r="E27" s="3" t="s">
        <v>12</v>
      </c>
      <c r="F27" s="32">
        <v>1.0</v>
      </c>
      <c r="G27" s="3"/>
      <c r="H27" s="27"/>
      <c r="I27" s="3"/>
      <c r="J27" s="3"/>
      <c r="K27" s="3"/>
      <c r="L27" s="3"/>
      <c r="M27" s="3"/>
      <c r="N27" s="3"/>
      <c r="O27" s="3"/>
      <c r="P27" s="3"/>
      <c r="Q27" s="3"/>
      <c r="R27" s="29"/>
      <c r="S27" s="1"/>
      <c r="T27" s="20">
        <f t="shared" si="5"/>
        <v>1</v>
      </c>
      <c r="U27" s="1"/>
      <c r="V27" s="20">
        <v>4.0</v>
      </c>
      <c r="W27" s="47">
        <v>2.0</v>
      </c>
      <c r="X27" s="1"/>
      <c r="Y27" s="1"/>
      <c r="Z27" s="1"/>
      <c r="AA27" s="1"/>
      <c r="AB27" s="1"/>
      <c r="AC27" s="1"/>
    </row>
    <row r="28" ht="15.75" customHeight="1">
      <c r="A28" s="1"/>
      <c r="B28" s="33"/>
      <c r="C28" s="46" t="s">
        <v>46</v>
      </c>
      <c r="E28" s="3" t="s">
        <v>15</v>
      </c>
      <c r="F28" s="32">
        <v>1.0</v>
      </c>
      <c r="G28" s="3"/>
      <c r="H28" s="27"/>
      <c r="I28" s="3"/>
      <c r="J28" s="3"/>
      <c r="K28" s="3"/>
      <c r="L28" s="3"/>
      <c r="M28" s="3"/>
      <c r="N28" s="3"/>
      <c r="O28" s="3"/>
      <c r="P28" s="3"/>
      <c r="Q28" s="3"/>
      <c r="R28" s="29"/>
      <c r="S28" s="1"/>
      <c r="T28" s="20">
        <f t="shared" si="5"/>
        <v>1</v>
      </c>
      <c r="U28" s="1"/>
      <c r="V28" s="20">
        <v>1.0</v>
      </c>
      <c r="W28" s="47">
        <v>1.0</v>
      </c>
      <c r="X28" s="1"/>
      <c r="Y28" s="1"/>
      <c r="Z28" s="1"/>
      <c r="AA28" s="1"/>
      <c r="AB28" s="1"/>
      <c r="AC28" s="1"/>
    </row>
    <row r="29" ht="15.75" customHeight="1">
      <c r="A29" s="1"/>
      <c r="B29" s="34"/>
      <c r="C29" s="44" t="s">
        <v>47</v>
      </c>
      <c r="E29" s="3" t="s">
        <v>21</v>
      </c>
      <c r="F29" s="32">
        <v>1.0</v>
      </c>
      <c r="G29" s="3"/>
      <c r="H29" s="27"/>
      <c r="I29" s="3"/>
      <c r="J29" s="3"/>
      <c r="K29" s="3"/>
      <c r="L29" s="3"/>
      <c r="M29" s="3"/>
      <c r="N29" s="3"/>
      <c r="O29" s="3"/>
      <c r="P29" s="3"/>
      <c r="Q29" s="3"/>
      <c r="R29" s="29"/>
      <c r="S29" s="1"/>
      <c r="T29" s="20">
        <f t="shared" si="5"/>
        <v>1</v>
      </c>
      <c r="U29" s="1"/>
      <c r="V29" s="48">
        <v>3.0</v>
      </c>
      <c r="W29" s="49">
        <v>2.0</v>
      </c>
      <c r="X29" s="1"/>
      <c r="Y29" s="1"/>
      <c r="Z29" s="1"/>
      <c r="AA29" s="1"/>
      <c r="AB29" s="1"/>
      <c r="AC29" s="1"/>
    </row>
    <row r="30" ht="15.75" customHeight="1">
      <c r="A30" s="1"/>
      <c r="B30" s="42"/>
      <c r="C30" s="44"/>
      <c r="D30" s="44"/>
      <c r="E30" s="3"/>
      <c r="F30" s="3"/>
      <c r="G30" s="3"/>
      <c r="H30" s="27"/>
      <c r="I30" s="3"/>
      <c r="J30" s="3"/>
      <c r="K30" s="3"/>
      <c r="L30" s="3"/>
      <c r="M30" s="3"/>
      <c r="N30" s="3"/>
      <c r="O30" s="3"/>
      <c r="P30" s="3"/>
      <c r="Q30" s="3"/>
      <c r="R30" s="29"/>
      <c r="S30" s="1"/>
      <c r="T30" s="20"/>
      <c r="U30" s="1"/>
      <c r="V30" s="3"/>
      <c r="W30" s="3"/>
      <c r="X30" s="1"/>
      <c r="Y30" s="1"/>
      <c r="Z30" s="1"/>
      <c r="AA30" s="1"/>
      <c r="AB30" s="1"/>
      <c r="AC30" s="1"/>
    </row>
    <row r="31" ht="15.0" customHeight="1">
      <c r="A31" s="1"/>
      <c r="B31" s="31" t="s">
        <v>48</v>
      </c>
      <c r="C31" s="44" t="s">
        <v>49</v>
      </c>
      <c r="E31" s="3" t="s">
        <v>15</v>
      </c>
      <c r="F31" s="32"/>
      <c r="G31" s="3"/>
      <c r="H31" s="27"/>
      <c r="I31" s="3"/>
      <c r="J31" s="3"/>
      <c r="K31" s="3"/>
      <c r="L31" s="3"/>
      <c r="M31" s="3"/>
      <c r="N31" s="3"/>
      <c r="O31" s="3"/>
      <c r="P31" s="3"/>
      <c r="Q31" s="3"/>
      <c r="R31" s="29"/>
      <c r="S31" s="1"/>
      <c r="T31" s="20">
        <f t="shared" ref="T31:T38" si="6">ROUNDDOWN(IF(MAX(F31:Q31)=0,IF(G31="н",VLOOKUP(E31,$D$6:$T$16,17,0),0),MAX(F31:Q31)+R31+VLOOKUP(E31,$D$6:$T$16,17,0)),0)</f>
        <v>0</v>
      </c>
      <c r="U31" s="1"/>
      <c r="V31" s="3"/>
      <c r="W31" s="3"/>
      <c r="X31" s="1"/>
      <c r="Y31" s="1"/>
      <c r="Z31" s="1"/>
      <c r="AA31" s="1"/>
      <c r="AB31" s="1"/>
      <c r="AC31" s="1"/>
    </row>
    <row r="32" ht="15.75" customHeight="1">
      <c r="A32" s="1"/>
      <c r="B32" s="33"/>
      <c r="C32" s="44" t="s">
        <v>50</v>
      </c>
      <c r="E32" s="3" t="s">
        <v>21</v>
      </c>
      <c r="F32" s="32"/>
      <c r="G32" s="3"/>
      <c r="H32" s="27"/>
      <c r="I32" s="3"/>
      <c r="J32" s="3"/>
      <c r="K32" s="3"/>
      <c r="L32" s="3"/>
      <c r="M32" s="3"/>
      <c r="N32" s="3"/>
      <c r="O32" s="3"/>
      <c r="P32" s="3"/>
      <c r="Q32" s="3"/>
      <c r="R32" s="29"/>
      <c r="S32" s="1"/>
      <c r="T32" s="20">
        <f t="shared" si="6"/>
        <v>0</v>
      </c>
      <c r="U32" s="1"/>
      <c r="V32" s="3"/>
      <c r="W32" s="3"/>
      <c r="X32" s="1"/>
      <c r="Y32" s="1"/>
      <c r="Z32" s="1"/>
      <c r="AA32" s="1"/>
      <c r="AB32" s="1"/>
      <c r="AC32" s="1"/>
    </row>
    <row r="33" ht="15.75" customHeight="1">
      <c r="A33" s="1"/>
      <c r="B33" s="33"/>
      <c r="C33" s="44" t="s">
        <v>51</v>
      </c>
      <c r="E33" s="3" t="s">
        <v>18</v>
      </c>
      <c r="F33" s="32"/>
      <c r="G33" s="3"/>
      <c r="H33" s="27"/>
      <c r="I33" s="3"/>
      <c r="J33" s="3"/>
      <c r="K33" s="3"/>
      <c r="L33" s="3"/>
      <c r="M33" s="3"/>
      <c r="N33" s="3"/>
      <c r="O33" s="3"/>
      <c r="P33" s="3"/>
      <c r="Q33" s="3"/>
      <c r="R33" s="29"/>
      <c r="S33" s="1"/>
      <c r="T33" s="20">
        <f t="shared" si="6"/>
        <v>0</v>
      </c>
      <c r="U33" s="1"/>
      <c r="V33" s="3"/>
      <c r="W33" s="3"/>
      <c r="X33" s="1"/>
      <c r="Y33" s="1"/>
      <c r="Z33" s="1"/>
      <c r="AA33" s="1"/>
      <c r="AB33" s="1"/>
      <c r="AC33" s="1"/>
    </row>
    <row r="34" ht="15.75" customHeight="1">
      <c r="A34" s="1"/>
      <c r="B34" s="33"/>
      <c r="C34" s="44" t="s">
        <v>52</v>
      </c>
      <c r="E34" s="3" t="s">
        <v>21</v>
      </c>
      <c r="F34" s="32"/>
      <c r="G34" s="3"/>
      <c r="H34" s="27"/>
      <c r="I34" s="3"/>
      <c r="J34" s="3"/>
      <c r="K34" s="3"/>
      <c r="L34" s="3"/>
      <c r="M34" s="3"/>
      <c r="N34" s="3"/>
      <c r="O34" s="3"/>
      <c r="P34" s="3"/>
      <c r="Q34" s="3"/>
      <c r="R34" s="29"/>
      <c r="S34" s="1"/>
      <c r="T34" s="20">
        <f t="shared" si="6"/>
        <v>0</v>
      </c>
      <c r="U34" s="1"/>
      <c r="V34" s="3"/>
      <c r="W34" s="3"/>
      <c r="X34" s="1"/>
      <c r="Y34" s="1"/>
      <c r="Z34" s="1"/>
      <c r="AA34" s="1"/>
      <c r="AB34" s="1"/>
      <c r="AC34" s="1"/>
    </row>
    <row r="35" ht="15.75" customHeight="1">
      <c r="A35" s="1"/>
      <c r="B35" s="33"/>
      <c r="C35" s="44" t="s">
        <v>53</v>
      </c>
      <c r="E35" s="3" t="s">
        <v>15</v>
      </c>
      <c r="F35" s="32"/>
      <c r="G35" s="3"/>
      <c r="H35" s="27"/>
      <c r="I35" s="3"/>
      <c r="J35" s="3"/>
      <c r="K35" s="3"/>
      <c r="L35" s="3"/>
      <c r="M35" s="3"/>
      <c r="N35" s="3"/>
      <c r="O35" s="3"/>
      <c r="P35" s="3"/>
      <c r="Q35" s="3"/>
      <c r="R35" s="29"/>
      <c r="S35" s="1"/>
      <c r="T35" s="20">
        <f t="shared" si="6"/>
        <v>0</v>
      </c>
      <c r="U35" s="1"/>
      <c r="V35" s="3"/>
      <c r="W35" s="3"/>
      <c r="X35" s="1"/>
      <c r="Y35" s="1"/>
      <c r="Z35" s="1"/>
      <c r="AA35" s="1"/>
      <c r="AB35" s="1"/>
      <c r="AC35" s="1"/>
    </row>
    <row r="36" ht="15.75" customHeight="1">
      <c r="A36" s="1"/>
      <c r="B36" s="33"/>
      <c r="C36" s="44" t="s">
        <v>54</v>
      </c>
      <c r="E36" s="3" t="s">
        <v>21</v>
      </c>
      <c r="F36" s="32"/>
      <c r="G36" s="3"/>
      <c r="H36" s="27"/>
      <c r="I36" s="3"/>
      <c r="J36" s="3"/>
      <c r="K36" s="3"/>
      <c r="L36" s="3"/>
      <c r="M36" s="3"/>
      <c r="N36" s="3"/>
      <c r="O36" s="3"/>
      <c r="P36" s="3"/>
      <c r="Q36" s="3"/>
      <c r="R36" s="29"/>
      <c r="S36" s="1"/>
      <c r="T36" s="20">
        <f t="shared" si="6"/>
        <v>0</v>
      </c>
      <c r="U36" s="1"/>
      <c r="V36" s="3"/>
      <c r="W36" s="3"/>
      <c r="X36" s="1"/>
      <c r="Y36" s="1"/>
      <c r="Z36" s="1"/>
      <c r="AA36" s="1"/>
      <c r="AB36" s="1"/>
      <c r="AC36" s="1"/>
    </row>
    <row r="37" ht="15.75" customHeight="1">
      <c r="A37" s="1"/>
      <c r="B37" s="33"/>
      <c r="C37" s="46" t="s">
        <v>55</v>
      </c>
      <c r="E37" s="3" t="s">
        <v>25</v>
      </c>
      <c r="F37" s="32"/>
      <c r="G37" s="3"/>
      <c r="H37" s="27"/>
      <c r="I37" s="3"/>
      <c r="J37" s="3"/>
      <c r="K37" s="3"/>
      <c r="L37" s="3"/>
      <c r="M37" s="3"/>
      <c r="N37" s="3"/>
      <c r="O37" s="3"/>
      <c r="P37" s="3"/>
      <c r="Q37" s="3"/>
      <c r="R37" s="29"/>
      <c r="S37" s="1"/>
      <c r="T37" s="20">
        <f t="shared" si="6"/>
        <v>0</v>
      </c>
      <c r="U37" s="1"/>
      <c r="V37" s="3"/>
      <c r="W37" s="3"/>
      <c r="X37" s="1"/>
      <c r="Y37" s="1"/>
      <c r="Z37" s="1"/>
      <c r="AA37" s="1"/>
      <c r="AB37" s="1"/>
      <c r="AC37" s="1"/>
    </row>
    <row r="38" ht="15.75" customHeight="1">
      <c r="A38" s="1"/>
      <c r="B38" s="34"/>
      <c r="C38" s="44" t="s">
        <v>56</v>
      </c>
      <c r="E38" s="3" t="s">
        <v>25</v>
      </c>
      <c r="F38" s="32"/>
      <c r="G38" s="3"/>
      <c r="H38" s="27"/>
      <c r="I38" s="3"/>
      <c r="J38" s="3"/>
      <c r="K38" s="3"/>
      <c r="L38" s="3"/>
      <c r="M38" s="3"/>
      <c r="N38" s="3"/>
      <c r="O38" s="3"/>
      <c r="P38" s="3"/>
      <c r="Q38" s="3"/>
      <c r="R38" s="29"/>
      <c r="S38" s="1"/>
      <c r="T38" s="20">
        <f t="shared" si="6"/>
        <v>0</v>
      </c>
      <c r="U38" s="1"/>
      <c r="V38" s="3"/>
      <c r="W38" s="3"/>
      <c r="X38" s="1"/>
      <c r="Y38" s="1"/>
      <c r="Z38" s="1"/>
      <c r="AA38" s="1"/>
      <c r="AB38" s="1"/>
      <c r="AC38" s="1"/>
    </row>
    <row r="39" ht="15.75" customHeight="1">
      <c r="A39" s="1"/>
      <c r="B39" s="42"/>
      <c r="C39" s="44"/>
      <c r="D39" s="44"/>
      <c r="E39" s="3"/>
      <c r="F39" s="3"/>
      <c r="G39" s="3"/>
      <c r="H39" s="27"/>
      <c r="I39" s="3"/>
      <c r="J39" s="3"/>
      <c r="K39" s="3"/>
      <c r="L39" s="3"/>
      <c r="M39" s="3"/>
      <c r="N39" s="3"/>
      <c r="O39" s="3"/>
      <c r="P39" s="3"/>
      <c r="Q39" s="3"/>
      <c r="R39" s="29"/>
      <c r="S39" s="1"/>
      <c r="T39" s="20"/>
      <c r="U39" s="1"/>
      <c r="V39" s="3"/>
      <c r="W39" s="3"/>
      <c r="X39" s="1"/>
      <c r="Y39" s="1"/>
      <c r="Z39" s="1"/>
      <c r="AA39" s="1"/>
      <c r="AB39" s="1"/>
      <c r="AC39" s="1"/>
    </row>
    <row r="40" ht="15.0" customHeight="1">
      <c r="A40" s="1"/>
      <c r="B40" s="31" t="s">
        <v>57</v>
      </c>
      <c r="C40" s="44" t="s">
        <v>58</v>
      </c>
      <c r="E40" s="3" t="s">
        <v>18</v>
      </c>
      <c r="F40" s="32">
        <v>1.0</v>
      </c>
      <c r="G40" s="3" t="s">
        <v>59</v>
      </c>
      <c r="H40" s="27"/>
      <c r="I40" s="3"/>
      <c r="J40" s="3"/>
      <c r="K40" s="3"/>
      <c r="L40" s="3"/>
      <c r="M40" s="3"/>
      <c r="N40" s="3"/>
      <c r="O40" s="3"/>
      <c r="P40" s="3"/>
      <c r="Q40" s="3"/>
      <c r="R40" s="29"/>
      <c r="S40" s="1"/>
      <c r="T40" s="20">
        <f t="shared" ref="T40:T65" si="7">ROUNDDOWN(IF(MAX(F40:Q40)=0,IF(G40="н",VLOOKUP(E40,$D$6:$T$16,17,0),0),MAX(F40:Q40)+R40+VLOOKUP(E40,$D$6:$T$16,17,0)),0)</f>
        <v>1</v>
      </c>
      <c r="U40" s="1"/>
      <c r="V40" s="3"/>
      <c r="W40" s="3"/>
      <c r="X40" s="1"/>
      <c r="Y40" s="1"/>
      <c r="Z40" s="1"/>
      <c r="AA40" s="1"/>
      <c r="AB40" s="1"/>
      <c r="AC40" s="1"/>
    </row>
    <row r="41" ht="15.75" customHeight="1">
      <c r="A41" s="1"/>
      <c r="B41" s="33"/>
      <c r="C41" s="44" t="s">
        <v>60</v>
      </c>
      <c r="E41" s="3" t="s">
        <v>18</v>
      </c>
      <c r="F41" s="32">
        <v>1.0</v>
      </c>
      <c r="G41" s="3" t="s">
        <v>59</v>
      </c>
      <c r="H41" s="27"/>
      <c r="I41" s="3"/>
      <c r="J41" s="3"/>
      <c r="K41" s="3"/>
      <c r="L41" s="3"/>
      <c r="M41" s="3"/>
      <c r="N41" s="3"/>
      <c r="O41" s="3"/>
      <c r="P41" s="3"/>
      <c r="Q41" s="3"/>
      <c r="R41" s="29"/>
      <c r="S41" s="1"/>
      <c r="T41" s="20">
        <f t="shared" si="7"/>
        <v>1</v>
      </c>
      <c r="U41" s="1"/>
      <c r="V41" s="1"/>
      <c r="W41" s="1"/>
      <c r="X41" s="1"/>
      <c r="Y41" s="1"/>
      <c r="Z41" s="1"/>
      <c r="AA41" s="1"/>
      <c r="AB41" s="1"/>
      <c r="AC41" s="1"/>
    </row>
    <row r="42" ht="15.75" customHeight="1">
      <c r="A42" s="1"/>
      <c r="B42" s="33"/>
      <c r="C42" s="44" t="s">
        <v>61</v>
      </c>
      <c r="E42" s="3" t="s">
        <v>12</v>
      </c>
      <c r="F42" s="32"/>
      <c r="G42" s="3" t="s">
        <v>59</v>
      </c>
      <c r="H42" s="27"/>
      <c r="I42" s="3"/>
      <c r="J42" s="3"/>
      <c r="K42" s="3"/>
      <c r="L42" s="3"/>
      <c r="M42" s="3"/>
      <c r="N42" s="3"/>
      <c r="O42" s="3"/>
      <c r="P42" s="3"/>
      <c r="Q42" s="3"/>
      <c r="R42" s="29"/>
      <c r="S42" s="1"/>
      <c r="T42" s="20">
        <f t="shared" si="7"/>
        <v>0</v>
      </c>
      <c r="U42" s="1"/>
      <c r="V42" s="1"/>
      <c r="W42" s="1"/>
      <c r="X42" s="1"/>
      <c r="Y42" s="1"/>
      <c r="Z42" s="1"/>
      <c r="AA42" s="1"/>
      <c r="AB42" s="1"/>
      <c r="AC42" s="1"/>
    </row>
    <row r="43" ht="15.75" customHeight="1">
      <c r="A43" s="1"/>
      <c r="B43" s="33"/>
      <c r="C43" s="44" t="s">
        <v>62</v>
      </c>
      <c r="E43" s="3" t="s">
        <v>12</v>
      </c>
      <c r="F43" s="32"/>
      <c r="G43" s="29"/>
      <c r="H43" s="3"/>
      <c r="I43" s="3"/>
      <c r="J43" s="3"/>
      <c r="K43" s="3"/>
      <c r="L43" s="3"/>
      <c r="M43" s="3"/>
      <c r="N43" s="3"/>
      <c r="O43" s="3"/>
      <c r="P43" s="3"/>
      <c r="Q43" s="36"/>
      <c r="R43" s="36"/>
      <c r="S43" s="1"/>
      <c r="T43" s="20">
        <f t="shared" si="7"/>
        <v>0</v>
      </c>
      <c r="U43" s="1"/>
      <c r="V43" s="1"/>
      <c r="W43" s="1"/>
      <c r="X43" s="1"/>
      <c r="Y43" s="1"/>
      <c r="Z43" s="1"/>
      <c r="AA43" s="1"/>
      <c r="AB43" s="1"/>
      <c r="AC43" s="1"/>
    </row>
    <row r="44" ht="15.75" customHeight="1">
      <c r="A44" s="1"/>
      <c r="B44" s="33"/>
      <c r="C44" s="44" t="s">
        <v>63</v>
      </c>
      <c r="E44" s="3" t="s">
        <v>18</v>
      </c>
      <c r="F44" s="32"/>
      <c r="G44" s="3"/>
      <c r="H44" s="27"/>
      <c r="I44" s="3"/>
      <c r="J44" s="3"/>
      <c r="K44" s="3"/>
      <c r="L44" s="3"/>
      <c r="M44" s="3"/>
      <c r="N44" s="3"/>
      <c r="O44" s="3"/>
      <c r="P44" s="3"/>
      <c r="Q44" s="3"/>
      <c r="R44" s="29"/>
      <c r="S44" s="1"/>
      <c r="T44" s="20">
        <f t="shared" si="7"/>
        <v>0</v>
      </c>
      <c r="U44" s="1"/>
      <c r="V44" s="1"/>
      <c r="W44" s="1"/>
      <c r="X44" s="1"/>
      <c r="Y44" s="1"/>
      <c r="Z44" s="1"/>
      <c r="AA44" s="1"/>
      <c r="AB44" s="1"/>
      <c r="AC44" s="1"/>
    </row>
    <row r="45" ht="15.75" customHeight="1">
      <c r="A45" s="1"/>
      <c r="B45" s="33"/>
      <c r="C45" s="44" t="s">
        <v>64</v>
      </c>
      <c r="E45" s="3" t="s">
        <v>23</v>
      </c>
      <c r="F45" s="32"/>
      <c r="G45" s="3"/>
      <c r="H45" s="27"/>
      <c r="I45" s="3"/>
      <c r="J45" s="3"/>
      <c r="K45" s="3"/>
      <c r="L45" s="3"/>
      <c r="M45" s="3"/>
      <c r="N45" s="3"/>
      <c r="O45" s="3"/>
      <c r="P45" s="3"/>
      <c r="Q45" s="3"/>
      <c r="R45" s="29"/>
      <c r="S45" s="1"/>
      <c r="T45" s="20">
        <f t="shared" si="7"/>
        <v>0</v>
      </c>
      <c r="U45" s="1"/>
      <c r="V45" s="1"/>
      <c r="W45" s="1"/>
      <c r="X45" s="1"/>
      <c r="Y45" s="1"/>
      <c r="Z45" s="1"/>
      <c r="AA45" s="1"/>
      <c r="AB45" s="1"/>
      <c r="AC45" s="1"/>
    </row>
    <row r="46" ht="15.75" customHeight="1">
      <c r="A46" s="1"/>
      <c r="B46" s="33"/>
      <c r="C46" s="44" t="s">
        <v>65</v>
      </c>
      <c r="E46" s="3" t="s">
        <v>18</v>
      </c>
      <c r="F46" s="32"/>
      <c r="G46" s="3"/>
      <c r="H46" s="27"/>
      <c r="I46" s="3"/>
      <c r="J46" s="3"/>
      <c r="K46" s="3"/>
      <c r="L46" s="3"/>
      <c r="M46" s="3"/>
      <c r="N46" s="3"/>
      <c r="O46" s="3"/>
      <c r="P46" s="3"/>
      <c r="Q46" s="3"/>
      <c r="R46" s="29"/>
      <c r="S46" s="1"/>
      <c r="T46" s="20">
        <f t="shared" si="7"/>
        <v>0</v>
      </c>
      <c r="U46" s="1"/>
      <c r="V46" s="1"/>
      <c r="W46" s="1"/>
      <c r="X46" s="1"/>
      <c r="Y46" s="1"/>
      <c r="Z46" s="1"/>
      <c r="AA46" s="1"/>
      <c r="AB46" s="1"/>
      <c r="AC46" s="1"/>
    </row>
    <row r="47" ht="15.75" customHeight="1">
      <c r="A47" s="1"/>
      <c r="B47" s="33"/>
      <c r="C47" s="44" t="s">
        <v>66</v>
      </c>
      <c r="E47" s="3" t="s">
        <v>21</v>
      </c>
      <c r="F47" s="32">
        <v>1.0</v>
      </c>
      <c r="G47" s="3" t="s">
        <v>59</v>
      </c>
      <c r="H47" s="27"/>
      <c r="I47" s="3"/>
      <c r="J47" s="3"/>
      <c r="K47" s="3"/>
      <c r="L47" s="3"/>
      <c r="M47" s="3"/>
      <c r="N47" s="3"/>
      <c r="O47" s="3"/>
      <c r="P47" s="3"/>
      <c r="Q47" s="3"/>
      <c r="R47" s="29"/>
      <c r="S47" s="1"/>
      <c r="T47" s="20">
        <f t="shared" si="7"/>
        <v>1</v>
      </c>
      <c r="U47" s="1"/>
      <c r="V47" s="1"/>
      <c r="W47" s="1"/>
      <c r="X47" s="1"/>
      <c r="Y47" s="1"/>
      <c r="Z47" s="1"/>
      <c r="AA47" s="1"/>
      <c r="AB47" s="1"/>
      <c r="AC47" s="1"/>
    </row>
    <row r="48" ht="15.75" customHeight="1">
      <c r="A48" s="1"/>
      <c r="B48" s="33"/>
      <c r="C48" s="44" t="s">
        <v>67</v>
      </c>
      <c r="E48" s="3" t="s">
        <v>21</v>
      </c>
      <c r="F48" s="32"/>
      <c r="G48" s="3" t="s">
        <v>59</v>
      </c>
      <c r="H48" s="27"/>
      <c r="I48" s="3"/>
      <c r="J48" s="3"/>
      <c r="K48" s="3"/>
      <c r="L48" s="3"/>
      <c r="M48" s="3"/>
      <c r="N48" s="3"/>
      <c r="O48" s="3"/>
      <c r="P48" s="3"/>
      <c r="Q48" s="3"/>
      <c r="R48" s="29"/>
      <c r="S48" s="1"/>
      <c r="T48" s="20">
        <f t="shared" si="7"/>
        <v>0</v>
      </c>
      <c r="U48" s="1"/>
      <c r="V48" s="1"/>
      <c r="W48" s="1"/>
      <c r="X48" s="1"/>
      <c r="Y48" s="1"/>
      <c r="Z48" s="1"/>
      <c r="AA48" s="1"/>
      <c r="AB48" s="1"/>
      <c r="AC48" s="1"/>
    </row>
    <row r="49" ht="15.75" customHeight="1">
      <c r="A49" s="1"/>
      <c r="B49" s="33"/>
      <c r="C49" s="46" t="s">
        <v>68</v>
      </c>
      <c r="E49" s="3" t="s">
        <v>25</v>
      </c>
      <c r="F49" s="32"/>
      <c r="G49" s="3"/>
      <c r="H49" s="27"/>
      <c r="I49" s="3"/>
      <c r="J49" s="3"/>
      <c r="K49" s="3"/>
      <c r="L49" s="3"/>
      <c r="M49" s="3"/>
      <c r="N49" s="3"/>
      <c r="O49" s="3"/>
      <c r="P49" s="3"/>
      <c r="Q49" s="3"/>
      <c r="R49" s="29"/>
      <c r="S49" s="1"/>
      <c r="T49" s="20">
        <f t="shared" si="7"/>
        <v>0</v>
      </c>
      <c r="U49" s="1"/>
      <c r="V49" s="1"/>
      <c r="W49" s="1"/>
      <c r="X49" s="1"/>
      <c r="Y49" s="1"/>
      <c r="Z49" s="1"/>
      <c r="AA49" s="1"/>
      <c r="AB49" s="1"/>
      <c r="AC49" s="1"/>
    </row>
    <row r="50" ht="15.75" customHeight="1">
      <c r="A50" s="1"/>
      <c r="B50" s="33"/>
      <c r="C50" s="44" t="s">
        <v>69</v>
      </c>
      <c r="E50" s="3" t="s">
        <v>23</v>
      </c>
      <c r="F50" s="32"/>
      <c r="G50" s="3" t="s">
        <v>59</v>
      </c>
      <c r="H50" s="27"/>
      <c r="I50" s="3"/>
      <c r="J50" s="3"/>
      <c r="K50" s="3"/>
      <c r="L50" s="3"/>
      <c r="M50" s="3"/>
      <c r="N50" s="3"/>
      <c r="O50" s="3"/>
      <c r="P50" s="3"/>
      <c r="Q50" s="3"/>
      <c r="R50" s="29"/>
      <c r="S50" s="1"/>
      <c r="T50" s="20">
        <f t="shared" si="7"/>
        <v>0</v>
      </c>
      <c r="U50" s="1"/>
      <c r="V50" s="1"/>
      <c r="W50" s="1"/>
      <c r="X50" s="1"/>
      <c r="Y50" s="1"/>
      <c r="Z50" s="1"/>
      <c r="AA50" s="1"/>
      <c r="AB50" s="1"/>
      <c r="AC50" s="1"/>
    </row>
    <row r="51" ht="15.75" customHeight="1">
      <c r="A51" s="1"/>
      <c r="B51" s="33"/>
      <c r="C51" s="46" t="s">
        <v>70</v>
      </c>
      <c r="E51" s="3" t="s">
        <v>25</v>
      </c>
      <c r="F51" s="32"/>
      <c r="G51" s="3" t="s">
        <v>59</v>
      </c>
      <c r="H51" s="27"/>
      <c r="I51" s="3"/>
      <c r="J51" s="3"/>
      <c r="K51" s="3"/>
      <c r="L51" s="3"/>
      <c r="M51" s="3"/>
      <c r="N51" s="3"/>
      <c r="O51" s="3"/>
      <c r="P51" s="3"/>
      <c r="Q51" s="3"/>
      <c r="R51" s="29"/>
      <c r="S51" s="1"/>
      <c r="T51" s="20">
        <f t="shared" si="7"/>
        <v>0</v>
      </c>
      <c r="U51" s="1"/>
      <c r="V51" s="1"/>
      <c r="W51" s="1"/>
      <c r="X51" s="1"/>
      <c r="Y51" s="1"/>
      <c r="Z51" s="1"/>
      <c r="AA51" s="1"/>
      <c r="AB51" s="1"/>
      <c r="AC51" s="1"/>
    </row>
    <row r="52" ht="15.75" customHeight="1">
      <c r="A52" s="1"/>
      <c r="B52" s="33"/>
      <c r="C52" s="44" t="s">
        <v>71</v>
      </c>
      <c r="E52" s="3" t="s">
        <v>23</v>
      </c>
      <c r="F52" s="32"/>
      <c r="G52" s="29" t="s">
        <v>59</v>
      </c>
      <c r="H52" s="3"/>
      <c r="I52" s="3"/>
      <c r="J52" s="3"/>
      <c r="K52" s="3"/>
      <c r="L52" s="3"/>
      <c r="M52" s="3"/>
      <c r="N52" s="3"/>
      <c r="O52" s="3"/>
      <c r="P52" s="3"/>
      <c r="Q52" s="36"/>
      <c r="R52" s="36"/>
      <c r="S52" s="1"/>
      <c r="T52" s="20">
        <f t="shared" si="7"/>
        <v>0</v>
      </c>
      <c r="U52" s="1"/>
      <c r="V52" s="1"/>
      <c r="W52" s="1"/>
      <c r="X52" s="1"/>
      <c r="Y52" s="1"/>
      <c r="Z52" s="1"/>
      <c r="AA52" s="1"/>
      <c r="AB52" s="1"/>
      <c r="AC52" s="1"/>
    </row>
    <row r="53" ht="15.75" customHeight="1">
      <c r="A53" s="1"/>
      <c r="B53" s="33"/>
      <c r="C53" s="44" t="s">
        <v>72</v>
      </c>
      <c r="E53" s="3" t="s">
        <v>18</v>
      </c>
      <c r="F53" s="32">
        <v>1.0</v>
      </c>
      <c r="G53" s="3" t="s">
        <v>59</v>
      </c>
      <c r="H53" s="27"/>
      <c r="I53" s="3"/>
      <c r="J53" s="3"/>
      <c r="K53" s="3"/>
      <c r="L53" s="3"/>
      <c r="M53" s="3"/>
      <c r="N53" s="3"/>
      <c r="O53" s="3"/>
      <c r="P53" s="3"/>
      <c r="Q53" s="3"/>
      <c r="R53" s="29"/>
      <c r="S53" s="1"/>
      <c r="T53" s="20">
        <f t="shared" si="7"/>
        <v>1</v>
      </c>
      <c r="U53" s="1"/>
      <c r="V53" s="1"/>
      <c r="W53" s="1"/>
      <c r="X53" s="1"/>
      <c r="Y53" s="1"/>
      <c r="Z53" s="1"/>
      <c r="AA53" s="1"/>
      <c r="AB53" s="1"/>
      <c r="AC53" s="1"/>
    </row>
    <row r="54" ht="15.75" customHeight="1">
      <c r="A54" s="1"/>
      <c r="B54" s="33"/>
      <c r="C54" s="44" t="s">
        <v>73</v>
      </c>
      <c r="E54" s="3" t="s">
        <v>18</v>
      </c>
      <c r="F54" s="32">
        <v>1.0</v>
      </c>
      <c r="G54" s="29" t="s">
        <v>59</v>
      </c>
      <c r="H54" s="3"/>
      <c r="I54" s="3"/>
      <c r="J54" s="3"/>
      <c r="K54" s="3"/>
      <c r="L54" s="3"/>
      <c r="M54" s="3"/>
      <c r="N54" s="3"/>
      <c r="O54" s="3"/>
      <c r="P54" s="3"/>
      <c r="Q54" s="36"/>
      <c r="R54" s="36"/>
      <c r="S54" s="1"/>
      <c r="T54" s="20">
        <f t="shared" si="7"/>
        <v>1</v>
      </c>
      <c r="U54" s="1"/>
      <c r="V54" s="1"/>
      <c r="W54" s="1"/>
      <c r="X54" s="1"/>
      <c r="Y54" s="1"/>
      <c r="Z54" s="1"/>
      <c r="AA54" s="1"/>
      <c r="AB54" s="1"/>
      <c r="AC54" s="1"/>
    </row>
    <row r="55" ht="15.75" customHeight="1">
      <c r="A55" s="1"/>
      <c r="B55" s="33"/>
      <c r="C55" s="46" t="s">
        <v>74</v>
      </c>
      <c r="E55" s="3" t="s">
        <v>15</v>
      </c>
      <c r="F55" s="32"/>
      <c r="G55" s="3" t="s">
        <v>59</v>
      </c>
      <c r="H55" s="27"/>
      <c r="I55" s="3"/>
      <c r="J55" s="3"/>
      <c r="K55" s="3"/>
      <c r="L55" s="3"/>
      <c r="M55" s="3"/>
      <c r="N55" s="3"/>
      <c r="O55" s="3"/>
      <c r="P55" s="3"/>
      <c r="Q55" s="3"/>
      <c r="R55" s="29"/>
      <c r="S55" s="1"/>
      <c r="T55" s="20">
        <f t="shared" si="7"/>
        <v>0</v>
      </c>
      <c r="U55" s="1"/>
      <c r="V55" s="1"/>
      <c r="W55" s="1"/>
      <c r="X55" s="1"/>
      <c r="Y55" s="1"/>
      <c r="Z55" s="1"/>
      <c r="AA55" s="1"/>
      <c r="AB55" s="1"/>
      <c r="AC55" s="1"/>
    </row>
    <row r="56" ht="15.75" customHeight="1">
      <c r="A56" s="1"/>
      <c r="B56" s="33"/>
      <c r="C56" s="44" t="s">
        <v>75</v>
      </c>
      <c r="E56" s="3" t="s">
        <v>12</v>
      </c>
      <c r="F56" s="32"/>
      <c r="G56" s="3" t="s">
        <v>59</v>
      </c>
      <c r="H56" s="27"/>
      <c r="I56" s="3"/>
      <c r="J56" s="3"/>
      <c r="K56" s="3"/>
      <c r="L56" s="3"/>
      <c r="M56" s="3"/>
      <c r="N56" s="3"/>
      <c r="O56" s="3"/>
      <c r="P56" s="3"/>
      <c r="Q56" s="3"/>
      <c r="R56" s="29"/>
      <c r="S56" s="1"/>
      <c r="T56" s="20">
        <f t="shared" si="7"/>
        <v>0</v>
      </c>
      <c r="U56" s="1"/>
      <c r="V56" s="1"/>
      <c r="W56" s="1"/>
      <c r="X56" s="1"/>
      <c r="Y56" s="1"/>
      <c r="Z56" s="1"/>
      <c r="AA56" s="1"/>
      <c r="AB56" s="1"/>
      <c r="AC56" s="1"/>
    </row>
    <row r="57" ht="15.75" customHeight="1">
      <c r="A57" s="1"/>
      <c r="B57" s="33"/>
      <c r="C57" s="44" t="s">
        <v>76</v>
      </c>
      <c r="E57" s="3" t="s">
        <v>25</v>
      </c>
      <c r="F57" s="32">
        <v>1.0</v>
      </c>
      <c r="G57" s="29"/>
      <c r="H57" s="3"/>
      <c r="I57" s="3"/>
      <c r="J57" s="3"/>
      <c r="K57" s="3"/>
      <c r="L57" s="3"/>
      <c r="M57" s="3"/>
      <c r="N57" s="3"/>
      <c r="O57" s="3"/>
      <c r="P57" s="3"/>
      <c r="Q57" s="36"/>
      <c r="R57" s="36"/>
      <c r="S57" s="1"/>
      <c r="T57" s="20">
        <f t="shared" si="7"/>
        <v>1</v>
      </c>
      <c r="U57" s="1"/>
      <c r="V57" s="1"/>
      <c r="W57" s="1"/>
      <c r="X57" s="1"/>
      <c r="Y57" s="1"/>
      <c r="Z57" s="1"/>
      <c r="AA57" s="1"/>
      <c r="AB57" s="1"/>
      <c r="AC57" s="1"/>
    </row>
    <row r="58" ht="15.75" customHeight="1">
      <c r="A58" s="1"/>
      <c r="B58" s="33"/>
      <c r="C58" s="44" t="s">
        <v>77</v>
      </c>
      <c r="E58" s="3" t="s">
        <v>25</v>
      </c>
      <c r="F58" s="32"/>
      <c r="G58" s="29"/>
      <c r="H58" s="3"/>
      <c r="I58" s="3"/>
      <c r="J58" s="3"/>
      <c r="K58" s="3"/>
      <c r="L58" s="3"/>
      <c r="M58" s="3"/>
      <c r="N58" s="3"/>
      <c r="O58" s="3"/>
      <c r="P58" s="3"/>
      <c r="Q58" s="36"/>
      <c r="R58" s="36"/>
      <c r="S58" s="1"/>
      <c r="T58" s="20">
        <f t="shared" si="7"/>
        <v>0</v>
      </c>
      <c r="U58" s="1"/>
      <c r="V58" s="1"/>
      <c r="W58" s="1"/>
      <c r="X58" s="1"/>
      <c r="Y58" s="1"/>
      <c r="Z58" s="1"/>
      <c r="AA58" s="1"/>
      <c r="AB58" s="1"/>
      <c r="AC58" s="1"/>
    </row>
    <row r="59" ht="15.75" customHeight="1">
      <c r="A59" s="1"/>
      <c r="B59" s="33"/>
      <c r="C59" s="46" t="s">
        <v>78</v>
      </c>
      <c r="E59" s="3" t="s">
        <v>15</v>
      </c>
      <c r="F59" s="32"/>
      <c r="G59" s="3"/>
      <c r="H59" s="27"/>
      <c r="I59" s="3"/>
      <c r="J59" s="3"/>
      <c r="K59" s="3"/>
      <c r="L59" s="3"/>
      <c r="M59" s="3"/>
      <c r="N59" s="3"/>
      <c r="O59" s="3"/>
      <c r="P59" s="3"/>
      <c r="Q59" s="3"/>
      <c r="R59" s="29"/>
      <c r="S59" s="1"/>
      <c r="T59" s="20">
        <f t="shared" si="7"/>
        <v>0</v>
      </c>
      <c r="U59" s="1"/>
      <c r="V59" s="1"/>
      <c r="W59" s="1"/>
      <c r="X59" s="1"/>
      <c r="Y59" s="1"/>
      <c r="Z59" s="1"/>
      <c r="AA59" s="1"/>
      <c r="AB59" s="1"/>
      <c r="AC59" s="1"/>
    </row>
    <row r="60" ht="15.75" customHeight="1">
      <c r="A60" s="1"/>
      <c r="B60" s="33"/>
      <c r="C60" s="44" t="s">
        <v>79</v>
      </c>
      <c r="E60" s="3" t="s">
        <v>25</v>
      </c>
      <c r="F60" s="32"/>
      <c r="G60" s="29"/>
      <c r="H60" s="3"/>
      <c r="I60" s="3"/>
      <c r="J60" s="3"/>
      <c r="K60" s="3"/>
      <c r="L60" s="3"/>
      <c r="M60" s="3"/>
      <c r="N60" s="3"/>
      <c r="O60" s="3"/>
      <c r="P60" s="3"/>
      <c r="Q60" s="36"/>
      <c r="R60" s="36"/>
      <c r="S60" s="1"/>
      <c r="T60" s="20">
        <f t="shared" si="7"/>
        <v>0</v>
      </c>
      <c r="U60" s="1"/>
      <c r="V60" s="1"/>
      <c r="W60" s="1"/>
      <c r="X60" s="1"/>
      <c r="Y60" s="1"/>
      <c r="Z60" s="1"/>
      <c r="AA60" s="1"/>
      <c r="AB60" s="1"/>
      <c r="AC60" s="1"/>
    </row>
    <row r="61" ht="15.75" customHeight="1">
      <c r="A61" s="1"/>
      <c r="B61" s="33"/>
      <c r="C61" s="44" t="s">
        <v>80</v>
      </c>
      <c r="E61" s="3" t="s">
        <v>18</v>
      </c>
      <c r="F61" s="32"/>
      <c r="G61" s="3"/>
      <c r="H61" s="27"/>
      <c r="I61" s="3"/>
      <c r="J61" s="3"/>
      <c r="K61" s="3"/>
      <c r="L61" s="3"/>
      <c r="M61" s="3"/>
      <c r="N61" s="3"/>
      <c r="O61" s="3"/>
      <c r="P61" s="3"/>
      <c r="Q61" s="36"/>
      <c r="R61" s="36"/>
      <c r="S61" s="1"/>
      <c r="T61" s="20">
        <f t="shared" si="7"/>
        <v>0</v>
      </c>
      <c r="U61" s="1"/>
      <c r="V61" s="1"/>
      <c r="W61" s="1"/>
      <c r="X61" s="1"/>
      <c r="Y61" s="1"/>
      <c r="Z61" s="1"/>
      <c r="AA61" s="1"/>
      <c r="AB61" s="1"/>
      <c r="AC61" s="1"/>
    </row>
    <row r="62" ht="15.75" customHeight="1">
      <c r="A62" s="1"/>
      <c r="B62" s="33"/>
      <c r="C62" s="46" t="s">
        <v>81</v>
      </c>
      <c r="E62" s="3" t="s">
        <v>25</v>
      </c>
      <c r="F62" s="32">
        <v>1.0</v>
      </c>
      <c r="G62" s="3"/>
      <c r="H62" s="27"/>
      <c r="I62" s="1"/>
      <c r="Q62" s="36"/>
      <c r="R62" s="36"/>
      <c r="T62" s="20">
        <f t="shared" si="7"/>
        <v>1</v>
      </c>
      <c r="U62" s="1"/>
      <c r="V62" s="1"/>
      <c r="W62" s="1"/>
      <c r="X62" s="1"/>
      <c r="Y62" s="1"/>
      <c r="Z62" s="1"/>
      <c r="AA62" s="1"/>
      <c r="AB62" s="1"/>
      <c r="AC62" s="1"/>
    </row>
    <row r="63" ht="15.75" customHeight="1">
      <c r="A63" s="1"/>
      <c r="B63" s="33"/>
      <c r="C63" s="46" t="s">
        <v>82</v>
      </c>
      <c r="E63" s="36" t="s">
        <v>23</v>
      </c>
      <c r="F63" s="50"/>
      <c r="G63" s="3"/>
      <c r="H63" s="27"/>
      <c r="I63" s="3"/>
      <c r="J63" s="3"/>
      <c r="K63" s="3"/>
      <c r="L63" s="3"/>
      <c r="M63" s="3"/>
      <c r="N63" s="3"/>
      <c r="O63" s="3"/>
      <c r="P63" s="3"/>
      <c r="Q63" s="36"/>
      <c r="R63" s="36"/>
      <c r="S63" s="1"/>
      <c r="T63" s="20">
        <f t="shared" si="7"/>
        <v>0</v>
      </c>
      <c r="U63" s="1"/>
      <c r="V63" s="1"/>
      <c r="W63" s="1"/>
      <c r="X63" s="1"/>
      <c r="Y63" s="1"/>
      <c r="Z63" s="1"/>
      <c r="AA63" s="1"/>
      <c r="AB63" s="1"/>
      <c r="AC63" s="1"/>
    </row>
    <row r="64" ht="15.75" customHeight="1">
      <c r="A64" s="1"/>
      <c r="B64" s="33"/>
      <c r="C64" s="44" t="s">
        <v>83</v>
      </c>
      <c r="E64" s="3" t="s">
        <v>25</v>
      </c>
      <c r="F64" s="32"/>
      <c r="G64" s="29"/>
      <c r="H64" s="3"/>
      <c r="I64" s="3"/>
      <c r="J64" s="3"/>
      <c r="K64" s="3"/>
      <c r="L64" s="3"/>
      <c r="M64" s="3"/>
      <c r="N64" s="3"/>
      <c r="O64" s="3"/>
      <c r="P64" s="3"/>
      <c r="Q64" s="36"/>
      <c r="R64" s="36"/>
      <c r="S64" s="1"/>
      <c r="T64" s="20">
        <f t="shared" si="7"/>
        <v>0</v>
      </c>
      <c r="U64" s="1"/>
      <c r="V64" s="1"/>
      <c r="W64" s="1"/>
      <c r="X64" s="1"/>
      <c r="Y64" s="1"/>
      <c r="Z64" s="1"/>
      <c r="AA64" s="1"/>
      <c r="AB64" s="1"/>
      <c r="AC64" s="1"/>
    </row>
    <row r="65" ht="15.75" customHeight="1">
      <c r="A65" s="1"/>
      <c r="B65" s="34"/>
      <c r="C65" s="44" t="s">
        <v>83</v>
      </c>
      <c r="E65" s="3" t="s">
        <v>25</v>
      </c>
      <c r="F65" s="32"/>
      <c r="G65" s="29"/>
      <c r="H65" s="3"/>
      <c r="I65" s="3"/>
      <c r="J65" s="3"/>
      <c r="K65" s="3"/>
      <c r="L65" s="3"/>
      <c r="M65" s="3"/>
      <c r="N65" s="3"/>
      <c r="O65" s="3"/>
      <c r="P65" s="3"/>
      <c r="Q65" s="36"/>
      <c r="R65" s="36"/>
      <c r="S65" s="1"/>
      <c r="T65" s="20">
        <f t="shared" si="7"/>
        <v>0</v>
      </c>
      <c r="U65" s="1"/>
      <c r="V65" s="1"/>
      <c r="W65" s="1"/>
      <c r="X65" s="1"/>
      <c r="Y65" s="1"/>
      <c r="Z65" s="1"/>
      <c r="AA65" s="1"/>
      <c r="AB65" s="1"/>
      <c r="AC65" s="1"/>
    </row>
    <row r="66" ht="15.75" customHeight="1">
      <c r="A66" s="1"/>
      <c r="B66" s="2"/>
      <c r="C66" s="1" t="s">
        <v>84</v>
      </c>
      <c r="U66" s="1"/>
      <c r="V66" s="1"/>
      <c r="W66" s="1"/>
      <c r="X66" s="1"/>
      <c r="Y66" s="1"/>
      <c r="Z66" s="1"/>
      <c r="AA66" s="1"/>
      <c r="AB66" s="1"/>
      <c r="AC66" s="1"/>
    </row>
    <row r="67" ht="15.75" customHeight="1">
      <c r="A67" s="1"/>
      <c r="B67" s="2"/>
      <c r="C67" s="1"/>
      <c r="D67" s="1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1"/>
      <c r="T67" s="3"/>
      <c r="U67" s="1"/>
      <c r="V67" s="1"/>
      <c r="W67" s="1"/>
      <c r="X67" s="1"/>
      <c r="Y67" s="1"/>
      <c r="Z67" s="1"/>
      <c r="AA67" s="1"/>
      <c r="AB67" s="1"/>
      <c r="AC67" s="1"/>
    </row>
    <row r="68" ht="15.75" customHeight="1">
      <c r="A68" s="1"/>
      <c r="B68" s="2"/>
      <c r="C68" s="1"/>
      <c r="D68" s="1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1"/>
      <c r="T68" s="3"/>
      <c r="U68" s="1"/>
      <c r="V68" s="1"/>
      <c r="W68" s="1"/>
      <c r="X68" s="1"/>
      <c r="Y68" s="1"/>
      <c r="Z68" s="1"/>
      <c r="AA68" s="1"/>
      <c r="AB68" s="1"/>
      <c r="AC68" s="1"/>
    </row>
    <row r="69" ht="15.75" customHeight="1">
      <c r="A69" s="1"/>
      <c r="B69" s="2"/>
      <c r="C69" s="1"/>
      <c r="D69" s="1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1"/>
      <c r="T69" s="3"/>
      <c r="U69" s="1"/>
      <c r="V69" s="1"/>
      <c r="W69" s="1"/>
      <c r="X69" s="1"/>
      <c r="Y69" s="1"/>
      <c r="Z69" s="1"/>
      <c r="AA69" s="1"/>
      <c r="AB69" s="1"/>
      <c r="AC69" s="1"/>
    </row>
    <row r="70" ht="15.75" customHeight="1">
      <c r="A70" s="1"/>
      <c r="B70" s="2"/>
      <c r="C70" s="1"/>
      <c r="D70" s="1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1"/>
      <c r="T70" s="3"/>
      <c r="U70" s="1"/>
      <c r="V70" s="1"/>
      <c r="W70" s="1"/>
      <c r="X70" s="1"/>
      <c r="Y70" s="1"/>
      <c r="Z70" s="1"/>
      <c r="AA70" s="1"/>
      <c r="AB70" s="1"/>
      <c r="AC70" s="1"/>
    </row>
    <row r="71" ht="15.75" customHeight="1">
      <c r="A71" s="1"/>
      <c r="B71" s="2"/>
      <c r="C71" s="1"/>
      <c r="D71" s="1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1"/>
      <c r="T71" s="3"/>
      <c r="U71" s="1"/>
      <c r="V71" s="1"/>
      <c r="W71" s="1"/>
      <c r="X71" s="1"/>
      <c r="Y71" s="1"/>
      <c r="Z71" s="1"/>
      <c r="AA71" s="1"/>
      <c r="AB71" s="1"/>
      <c r="AC71" s="1"/>
    </row>
    <row r="72" ht="15.75" customHeight="1">
      <c r="A72" s="1"/>
      <c r="B72" s="2"/>
      <c r="C72" s="1"/>
      <c r="D72" s="1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1"/>
      <c r="T72" s="3"/>
      <c r="U72" s="1"/>
      <c r="V72" s="1"/>
      <c r="W72" s="1"/>
      <c r="X72" s="1"/>
      <c r="Y72" s="1"/>
      <c r="Z72" s="1"/>
      <c r="AA72" s="1"/>
      <c r="AB72" s="1"/>
      <c r="AC72" s="1"/>
    </row>
    <row r="73" ht="15.75" customHeight="1">
      <c r="A73" s="1"/>
      <c r="B73" s="2"/>
      <c r="C73" s="1"/>
      <c r="D73" s="1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1"/>
      <c r="T73" s="3"/>
      <c r="U73" s="1"/>
      <c r="V73" s="1"/>
      <c r="W73" s="1"/>
      <c r="X73" s="1"/>
      <c r="Y73" s="1"/>
      <c r="Z73" s="1"/>
      <c r="AA73" s="1"/>
      <c r="AB73" s="1"/>
      <c r="AC73" s="1"/>
    </row>
    <row r="74" ht="15.75" customHeight="1">
      <c r="A74" s="1"/>
      <c r="B74" s="2"/>
      <c r="C74" s="1"/>
      <c r="D74" s="1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1"/>
      <c r="T74" s="3"/>
      <c r="U74" s="1"/>
      <c r="V74" s="1"/>
      <c r="W74" s="1"/>
      <c r="X74" s="1"/>
      <c r="Y74" s="1"/>
      <c r="Z74" s="1"/>
      <c r="AA74" s="1"/>
      <c r="AB74" s="1"/>
      <c r="AC74" s="1"/>
    </row>
    <row r="75" ht="15.75" customHeight="1">
      <c r="A75" s="1"/>
      <c r="B75" s="2"/>
      <c r="C75" s="1"/>
      <c r="D75" s="1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1"/>
      <c r="T75" s="3"/>
      <c r="U75" s="1"/>
      <c r="V75" s="1"/>
      <c r="W75" s="1"/>
      <c r="X75" s="1"/>
      <c r="Y75" s="1"/>
      <c r="Z75" s="1"/>
      <c r="AA75" s="1"/>
      <c r="AB75" s="1"/>
      <c r="AC75" s="1"/>
    </row>
    <row r="76" ht="15.75" customHeight="1">
      <c r="A76" s="1"/>
      <c r="B76" s="2"/>
      <c r="C76" s="1"/>
      <c r="D76" s="1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1"/>
      <c r="T76" s="3"/>
      <c r="U76" s="1"/>
      <c r="V76" s="1"/>
      <c r="W76" s="1"/>
      <c r="X76" s="1"/>
      <c r="Y76" s="1"/>
      <c r="Z76" s="1"/>
      <c r="AA76" s="1"/>
      <c r="AB76" s="1"/>
      <c r="AC76" s="1"/>
    </row>
    <row r="77" ht="15.75" customHeight="1">
      <c r="A77" s="1"/>
      <c r="B77" s="2"/>
      <c r="C77" s="1"/>
      <c r="D77" s="1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1"/>
      <c r="T77" s="3"/>
      <c r="U77" s="1"/>
      <c r="V77" s="1"/>
      <c r="W77" s="1"/>
      <c r="X77" s="1"/>
      <c r="Y77" s="1"/>
      <c r="Z77" s="1"/>
      <c r="AA77" s="1"/>
      <c r="AB77" s="1"/>
      <c r="AC77" s="1"/>
    </row>
    <row r="78" ht="15.75" customHeight="1">
      <c r="A78" s="1"/>
      <c r="B78" s="2"/>
      <c r="C78" s="1"/>
      <c r="D78" s="1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1"/>
      <c r="T78" s="3"/>
      <c r="U78" s="1"/>
      <c r="V78" s="1"/>
      <c r="W78" s="1"/>
      <c r="X78" s="1"/>
      <c r="Y78" s="1"/>
      <c r="Z78" s="1"/>
      <c r="AA78" s="1"/>
      <c r="AB78" s="1"/>
      <c r="AC78" s="1"/>
    </row>
    <row r="79" ht="15.75" customHeight="1">
      <c r="A79" s="1"/>
      <c r="B79" s="2"/>
      <c r="C79" s="1"/>
      <c r="D79" s="1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1"/>
      <c r="T79" s="3"/>
      <c r="U79" s="1"/>
      <c r="V79" s="1"/>
      <c r="W79" s="1"/>
      <c r="X79" s="1"/>
      <c r="Y79" s="1"/>
      <c r="Z79" s="1"/>
      <c r="AA79" s="1"/>
      <c r="AB79" s="1"/>
      <c r="AC79" s="1"/>
    </row>
    <row r="80" ht="15.75" customHeight="1">
      <c r="A80" s="1"/>
      <c r="B80" s="2"/>
      <c r="C80" s="1"/>
      <c r="D80" s="1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1"/>
      <c r="T80" s="3"/>
      <c r="U80" s="1"/>
      <c r="V80" s="1"/>
      <c r="W80" s="1"/>
      <c r="X80" s="1"/>
      <c r="Y80" s="1"/>
      <c r="Z80" s="1"/>
      <c r="AA80" s="1"/>
      <c r="AB80" s="1"/>
      <c r="AC80" s="1"/>
    </row>
    <row r="81" ht="15.75" customHeight="1">
      <c r="A81" s="1"/>
      <c r="B81" s="2"/>
      <c r="C81" s="1"/>
      <c r="D81" s="1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1"/>
      <c r="T81" s="3"/>
      <c r="U81" s="1"/>
      <c r="V81" s="1"/>
      <c r="W81" s="1"/>
      <c r="X81" s="1"/>
      <c r="Y81" s="1"/>
      <c r="Z81" s="1"/>
      <c r="AA81" s="1"/>
      <c r="AB81" s="1"/>
      <c r="AC81" s="1"/>
    </row>
    <row r="82" ht="15.75" customHeight="1">
      <c r="A82" s="1"/>
      <c r="B82" s="2"/>
      <c r="C82" s="1"/>
      <c r="D82" s="1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1"/>
      <c r="T82" s="3"/>
      <c r="U82" s="1"/>
      <c r="V82" s="1"/>
      <c r="W82" s="1"/>
      <c r="X82" s="1"/>
      <c r="Y82" s="1"/>
      <c r="Z82" s="1"/>
      <c r="AA82" s="1"/>
      <c r="AB82" s="1"/>
      <c r="AC82" s="1"/>
    </row>
    <row r="83" ht="15.75" customHeight="1">
      <c r="A83" s="1"/>
      <c r="B83" s="2"/>
      <c r="C83" s="1"/>
      <c r="D83" s="1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1"/>
      <c r="T83" s="3"/>
      <c r="U83" s="1"/>
      <c r="V83" s="1"/>
      <c r="W83" s="1"/>
      <c r="X83" s="1"/>
      <c r="Y83" s="1"/>
      <c r="Z83" s="1"/>
      <c r="AA83" s="1"/>
      <c r="AB83" s="1"/>
      <c r="AC83" s="1"/>
    </row>
    <row r="84" ht="15.75" customHeight="1">
      <c r="A84" s="1"/>
      <c r="B84" s="2"/>
      <c r="C84" s="1"/>
      <c r="D84" s="1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1"/>
      <c r="T84" s="3"/>
      <c r="U84" s="1"/>
      <c r="V84" s="1"/>
      <c r="W84" s="1"/>
      <c r="X84" s="1"/>
      <c r="Y84" s="1"/>
      <c r="Z84" s="1"/>
      <c r="AA84" s="1"/>
      <c r="AB84" s="1"/>
      <c r="AC84" s="1"/>
    </row>
    <row r="85" ht="15.75" customHeight="1">
      <c r="A85" s="1"/>
      <c r="B85" s="2"/>
      <c r="C85" s="1"/>
      <c r="D85" s="1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1"/>
      <c r="T85" s="3"/>
      <c r="U85" s="1"/>
      <c r="V85" s="1"/>
      <c r="W85" s="1"/>
      <c r="X85" s="1"/>
      <c r="Y85" s="1"/>
      <c r="Z85" s="1"/>
      <c r="AA85" s="1"/>
      <c r="AB85" s="1"/>
      <c r="AC85" s="1"/>
    </row>
    <row r="86" ht="15.75" customHeight="1">
      <c r="A86" s="1"/>
      <c r="B86" s="2"/>
      <c r="C86" s="1"/>
      <c r="D86" s="1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1"/>
      <c r="T86" s="3"/>
      <c r="U86" s="1"/>
      <c r="V86" s="1"/>
      <c r="W86" s="1"/>
      <c r="X86" s="1"/>
      <c r="Y86" s="1"/>
      <c r="Z86" s="1"/>
      <c r="AA86" s="1"/>
      <c r="AB86" s="1"/>
      <c r="AC86" s="1"/>
    </row>
    <row r="87" ht="15.75" customHeight="1">
      <c r="A87" s="1"/>
      <c r="B87" s="2"/>
      <c r="C87" s="1"/>
      <c r="D87" s="1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1"/>
      <c r="T87" s="3"/>
      <c r="U87" s="1"/>
      <c r="V87" s="1"/>
      <c r="W87" s="1"/>
      <c r="X87" s="1"/>
      <c r="Y87" s="1"/>
      <c r="Z87" s="1"/>
      <c r="AA87" s="1"/>
      <c r="AB87" s="1"/>
      <c r="AC87" s="1"/>
    </row>
    <row r="88" ht="15.75" customHeight="1">
      <c r="A88" s="1"/>
      <c r="B88" s="2"/>
      <c r="C88" s="1"/>
      <c r="D88" s="1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1"/>
      <c r="T88" s="3"/>
      <c r="U88" s="1"/>
      <c r="V88" s="1"/>
      <c r="W88" s="1"/>
      <c r="X88" s="1"/>
      <c r="Y88" s="1"/>
      <c r="Z88" s="1"/>
      <c r="AA88" s="1"/>
      <c r="AB88" s="1"/>
      <c r="AC88" s="1"/>
    </row>
    <row r="89" ht="15.75" customHeight="1">
      <c r="A89" s="1"/>
      <c r="B89" s="2"/>
      <c r="C89" s="1"/>
      <c r="D89" s="1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1"/>
      <c r="T89" s="3"/>
      <c r="U89" s="1"/>
      <c r="V89" s="1"/>
      <c r="W89" s="1"/>
      <c r="X89" s="1"/>
      <c r="Y89" s="1"/>
      <c r="Z89" s="1"/>
      <c r="AA89" s="1"/>
      <c r="AB89" s="1"/>
      <c r="AC89" s="1"/>
    </row>
    <row r="90" ht="15.75" customHeight="1">
      <c r="A90" s="1"/>
      <c r="B90" s="2"/>
      <c r="C90" s="1"/>
      <c r="D90" s="1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1"/>
      <c r="T90" s="3"/>
      <c r="U90" s="1"/>
      <c r="V90" s="1"/>
      <c r="W90" s="1"/>
      <c r="X90" s="1"/>
      <c r="Y90" s="1"/>
      <c r="Z90" s="1"/>
      <c r="AA90" s="1"/>
      <c r="AB90" s="1"/>
      <c r="AC90" s="1"/>
    </row>
    <row r="91" ht="15.75" customHeight="1">
      <c r="A91" s="1"/>
      <c r="B91" s="2"/>
      <c r="C91" s="1"/>
      <c r="D91" s="1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1"/>
      <c r="T91" s="3"/>
      <c r="U91" s="1"/>
      <c r="V91" s="1"/>
      <c r="W91" s="1"/>
      <c r="X91" s="1"/>
      <c r="Y91" s="1"/>
      <c r="Z91" s="1"/>
      <c r="AA91" s="1"/>
      <c r="AB91" s="1"/>
      <c r="AC91" s="1"/>
    </row>
    <row r="92" ht="15.75" customHeight="1">
      <c r="A92" s="1"/>
      <c r="B92" s="2"/>
      <c r="C92" s="1"/>
      <c r="D92" s="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1"/>
      <c r="T92" s="3"/>
      <c r="U92" s="1"/>
      <c r="V92" s="1"/>
      <c r="W92" s="1"/>
      <c r="X92" s="1"/>
      <c r="Y92" s="1"/>
      <c r="Z92" s="1"/>
      <c r="AA92" s="1"/>
      <c r="AB92" s="1"/>
      <c r="AC92" s="1"/>
    </row>
    <row r="93" ht="15.75" customHeight="1">
      <c r="A93" s="1"/>
      <c r="B93" s="2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1"/>
      <c r="T93" s="3"/>
      <c r="U93" s="1"/>
      <c r="V93" s="1"/>
      <c r="W93" s="1"/>
      <c r="X93" s="1"/>
      <c r="Y93" s="1"/>
      <c r="Z93" s="1"/>
      <c r="AA93" s="1"/>
      <c r="AB93" s="1"/>
      <c r="AC93" s="1"/>
    </row>
    <row r="94" ht="15.75" customHeight="1">
      <c r="A94" s="1"/>
      <c r="B94" s="2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1"/>
      <c r="T94" s="3"/>
      <c r="U94" s="1"/>
      <c r="V94" s="1"/>
      <c r="W94" s="1"/>
      <c r="X94" s="1"/>
      <c r="Y94" s="1"/>
      <c r="Z94" s="1"/>
      <c r="AA94" s="1"/>
      <c r="AB94" s="1"/>
      <c r="AC94" s="1"/>
    </row>
    <row r="95" ht="15.75" customHeight="1">
      <c r="A95" s="1"/>
      <c r="B95" s="2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1"/>
      <c r="T95" s="3"/>
      <c r="U95" s="1"/>
      <c r="V95" s="1"/>
      <c r="W95" s="1"/>
      <c r="X95" s="1"/>
      <c r="Y95" s="1"/>
      <c r="Z95" s="1"/>
      <c r="AA95" s="1"/>
      <c r="AB95" s="1"/>
      <c r="AC95" s="1"/>
    </row>
    <row r="96" ht="15.75" customHeight="1">
      <c r="A96" s="1"/>
      <c r="B96" s="2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1"/>
      <c r="T96" s="3"/>
      <c r="U96" s="1"/>
      <c r="V96" s="1"/>
      <c r="W96" s="1"/>
      <c r="X96" s="1"/>
      <c r="Y96" s="1"/>
      <c r="Z96" s="1"/>
      <c r="AA96" s="1"/>
      <c r="AB96" s="1"/>
      <c r="AC96" s="1"/>
    </row>
    <row r="97" ht="15.75" customHeight="1">
      <c r="A97" s="1"/>
      <c r="B97" s="2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1"/>
      <c r="T97" s="3"/>
      <c r="U97" s="1"/>
      <c r="V97" s="1"/>
      <c r="W97" s="1"/>
      <c r="X97" s="1"/>
      <c r="Y97" s="1"/>
      <c r="Z97" s="1"/>
      <c r="AA97" s="1"/>
      <c r="AB97" s="1"/>
      <c r="AC97" s="1"/>
    </row>
    <row r="98" ht="15.75" customHeight="1">
      <c r="A98" s="1"/>
      <c r="B98" s="2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1"/>
      <c r="T98" s="3"/>
      <c r="U98" s="1"/>
      <c r="V98" s="1"/>
      <c r="W98" s="1"/>
      <c r="X98" s="1"/>
      <c r="Y98" s="1"/>
      <c r="Z98" s="1"/>
      <c r="AA98" s="1"/>
      <c r="AB98" s="1"/>
      <c r="AC98" s="1"/>
    </row>
    <row r="99" ht="15.75" customHeight="1">
      <c r="A99" s="1"/>
      <c r="B99" s="2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1"/>
      <c r="T99" s="3"/>
      <c r="U99" s="1"/>
      <c r="V99" s="1"/>
      <c r="W99" s="1"/>
      <c r="X99" s="1"/>
      <c r="Y99" s="1"/>
      <c r="Z99" s="1"/>
      <c r="AA99" s="1"/>
      <c r="AB99" s="1"/>
      <c r="AC99" s="1"/>
    </row>
    <row r="100" ht="15.75" customHeight="1">
      <c r="A100" s="1"/>
      <c r="B100" s="2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1"/>
      <c r="T100" s="3"/>
      <c r="U100" s="1"/>
      <c r="V100" s="1"/>
      <c r="W100" s="1"/>
      <c r="X100" s="1"/>
      <c r="Y100" s="1"/>
      <c r="Z100" s="1"/>
      <c r="AA100" s="1"/>
      <c r="AB100" s="1"/>
      <c r="AC100" s="1"/>
    </row>
    <row r="101" ht="15.75" customHeight="1">
      <c r="A101" s="1"/>
      <c r="B101" s="2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1"/>
      <c r="T101" s="3"/>
      <c r="U101" s="1"/>
      <c r="V101" s="1"/>
      <c r="W101" s="1"/>
      <c r="X101" s="1"/>
      <c r="Y101" s="1"/>
      <c r="Z101" s="1"/>
      <c r="AA101" s="1"/>
      <c r="AB101" s="1"/>
      <c r="AC101" s="1"/>
    </row>
    <row r="102" ht="15.75" customHeight="1">
      <c r="A102" s="1"/>
      <c r="B102" s="2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1"/>
      <c r="T102" s="3"/>
      <c r="U102" s="1"/>
      <c r="V102" s="1"/>
      <c r="W102" s="1"/>
      <c r="X102" s="1"/>
      <c r="Y102" s="1"/>
      <c r="Z102" s="1"/>
      <c r="AA102" s="1"/>
      <c r="AB102" s="1"/>
      <c r="AC102" s="1"/>
    </row>
    <row r="103" ht="15.75" customHeight="1">
      <c r="A103" s="1"/>
      <c r="B103" s="2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1"/>
      <c r="T103" s="3"/>
      <c r="U103" s="1"/>
      <c r="V103" s="1"/>
      <c r="W103" s="1"/>
      <c r="X103" s="1"/>
      <c r="Y103" s="1"/>
      <c r="Z103" s="1"/>
      <c r="AA103" s="1"/>
      <c r="AB103" s="1"/>
      <c r="AC103" s="1"/>
    </row>
    <row r="104" ht="15.75" customHeight="1">
      <c r="A104" s="1"/>
      <c r="B104" s="2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1"/>
      <c r="T104" s="3"/>
      <c r="U104" s="1"/>
      <c r="V104" s="1"/>
      <c r="W104" s="1"/>
      <c r="X104" s="1"/>
      <c r="Y104" s="1"/>
      <c r="Z104" s="1"/>
      <c r="AA104" s="1"/>
      <c r="AB104" s="1"/>
      <c r="AC104" s="1"/>
    </row>
    <row r="105" ht="15.75" customHeight="1">
      <c r="A105" s="1"/>
      <c r="B105" s="2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1"/>
      <c r="T105" s="3"/>
      <c r="U105" s="1"/>
      <c r="V105" s="1"/>
      <c r="W105" s="1"/>
      <c r="X105" s="1"/>
      <c r="Y105" s="1"/>
      <c r="Z105" s="1"/>
      <c r="AA105" s="1"/>
      <c r="AB105" s="1"/>
      <c r="AC105" s="1"/>
    </row>
    <row r="106" ht="15.75" customHeight="1">
      <c r="A106" s="1"/>
      <c r="B106" s="2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1"/>
      <c r="T106" s="3"/>
      <c r="U106" s="1"/>
      <c r="V106" s="1"/>
      <c r="W106" s="1"/>
      <c r="X106" s="1"/>
      <c r="Y106" s="1"/>
      <c r="Z106" s="1"/>
      <c r="AA106" s="1"/>
      <c r="AB106" s="1"/>
      <c r="AC106" s="1"/>
    </row>
    <row r="107" ht="15.75" customHeight="1">
      <c r="A107" s="1"/>
      <c r="B107" s="2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1"/>
      <c r="T107" s="3"/>
      <c r="U107" s="1"/>
      <c r="V107" s="1"/>
      <c r="W107" s="1"/>
      <c r="X107" s="1"/>
      <c r="Y107" s="1"/>
      <c r="Z107" s="1"/>
      <c r="AA107" s="1"/>
      <c r="AB107" s="1"/>
      <c r="AC107" s="1"/>
    </row>
    <row r="108" ht="15.75" customHeight="1">
      <c r="A108" s="1"/>
      <c r="B108" s="2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1"/>
      <c r="T108" s="3"/>
      <c r="U108" s="1"/>
      <c r="V108" s="1"/>
      <c r="W108" s="1"/>
      <c r="X108" s="1"/>
      <c r="Y108" s="1"/>
      <c r="Z108" s="1"/>
      <c r="AA108" s="1"/>
      <c r="AB108" s="1"/>
      <c r="AC108" s="1"/>
    </row>
    <row r="109" ht="15.75" customHeight="1">
      <c r="A109" s="1"/>
      <c r="B109" s="2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1"/>
      <c r="T109" s="3"/>
      <c r="U109" s="1"/>
      <c r="V109" s="1"/>
      <c r="W109" s="1"/>
      <c r="X109" s="1"/>
      <c r="Y109" s="1"/>
      <c r="Z109" s="1"/>
      <c r="AA109" s="1"/>
      <c r="AB109" s="1"/>
      <c r="AC109" s="1"/>
    </row>
    <row r="110" ht="15.75" customHeight="1">
      <c r="A110" s="1"/>
      <c r="B110" s="2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1"/>
      <c r="T110" s="3"/>
      <c r="U110" s="1"/>
      <c r="V110" s="1"/>
      <c r="W110" s="1"/>
      <c r="X110" s="1"/>
      <c r="Y110" s="1"/>
      <c r="Z110" s="1"/>
      <c r="AA110" s="1"/>
      <c r="AB110" s="1"/>
      <c r="AC110" s="1"/>
    </row>
    <row r="111" ht="15.75" customHeight="1">
      <c r="A111" s="1"/>
      <c r="B111" s="2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1"/>
      <c r="T111" s="3"/>
      <c r="U111" s="1"/>
      <c r="V111" s="1"/>
      <c r="W111" s="1"/>
      <c r="X111" s="1"/>
      <c r="Y111" s="1"/>
      <c r="Z111" s="1"/>
      <c r="AA111" s="1"/>
      <c r="AB111" s="1"/>
      <c r="AC111" s="1"/>
    </row>
    <row r="112" ht="15.75" customHeight="1">
      <c r="A112" s="1"/>
      <c r="B112" s="2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1"/>
      <c r="T112" s="3"/>
      <c r="U112" s="1"/>
      <c r="V112" s="1"/>
      <c r="W112" s="1"/>
      <c r="X112" s="1"/>
      <c r="Y112" s="1"/>
      <c r="Z112" s="1"/>
      <c r="AA112" s="1"/>
      <c r="AB112" s="1"/>
      <c r="AC112" s="1"/>
    </row>
    <row r="113" ht="15.75" customHeight="1">
      <c r="A113" s="1"/>
      <c r="B113" s="2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1"/>
      <c r="T113" s="3"/>
      <c r="U113" s="1"/>
      <c r="V113" s="1"/>
      <c r="W113" s="1"/>
      <c r="X113" s="1"/>
      <c r="Y113" s="1"/>
      <c r="Z113" s="1"/>
      <c r="AA113" s="1"/>
      <c r="AB113" s="1"/>
      <c r="AC113" s="1"/>
    </row>
    <row r="114" ht="15.75" customHeight="1">
      <c r="A114" s="1"/>
      <c r="B114" s="2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1"/>
      <c r="T114" s="3"/>
      <c r="U114" s="1"/>
      <c r="V114" s="1"/>
      <c r="W114" s="1"/>
      <c r="X114" s="1"/>
      <c r="Y114" s="1"/>
      <c r="Z114" s="1"/>
      <c r="AA114" s="1"/>
      <c r="AB114" s="1"/>
      <c r="AC114" s="1"/>
    </row>
    <row r="115" ht="15.75" customHeight="1">
      <c r="A115" s="1"/>
      <c r="B115" s="2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1"/>
      <c r="T115" s="3"/>
      <c r="U115" s="1"/>
      <c r="V115" s="1"/>
      <c r="W115" s="1"/>
      <c r="X115" s="1"/>
      <c r="Y115" s="1"/>
      <c r="Z115" s="1"/>
      <c r="AA115" s="1"/>
      <c r="AB115" s="1"/>
      <c r="AC115" s="1"/>
    </row>
    <row r="116" ht="15.75" customHeight="1">
      <c r="A116" s="1"/>
      <c r="B116" s="2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1"/>
      <c r="T116" s="3"/>
      <c r="U116" s="1"/>
      <c r="V116" s="1"/>
      <c r="W116" s="1"/>
      <c r="X116" s="1"/>
      <c r="Y116" s="1"/>
      <c r="Z116" s="1"/>
      <c r="AA116" s="1"/>
      <c r="AB116" s="1"/>
      <c r="AC116" s="1"/>
    </row>
    <row r="117" ht="15.75" customHeight="1">
      <c r="A117" s="1"/>
      <c r="B117" s="2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1"/>
      <c r="T117" s="3"/>
      <c r="U117" s="1"/>
      <c r="V117" s="1"/>
      <c r="W117" s="1"/>
      <c r="X117" s="1"/>
      <c r="Y117" s="1"/>
      <c r="Z117" s="1"/>
      <c r="AA117" s="1"/>
      <c r="AB117" s="1"/>
      <c r="AC117" s="1"/>
    </row>
    <row r="118" ht="15.75" customHeight="1">
      <c r="A118" s="1"/>
      <c r="B118" s="2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1"/>
      <c r="T118" s="3"/>
      <c r="U118" s="1"/>
      <c r="V118" s="1"/>
      <c r="W118" s="1"/>
      <c r="X118" s="1"/>
      <c r="Y118" s="1"/>
      <c r="Z118" s="1"/>
      <c r="AA118" s="1"/>
      <c r="AB118" s="1"/>
      <c r="AC118" s="1"/>
    </row>
    <row r="119" ht="15.75" customHeight="1">
      <c r="A119" s="1"/>
      <c r="B119" s="2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1"/>
      <c r="T119" s="3"/>
      <c r="U119" s="1"/>
      <c r="V119" s="1"/>
      <c r="W119" s="1"/>
      <c r="X119" s="1"/>
      <c r="Y119" s="1"/>
      <c r="Z119" s="1"/>
      <c r="AA119" s="1"/>
      <c r="AB119" s="1"/>
      <c r="AC119" s="1"/>
    </row>
    <row r="120" ht="15.75" customHeight="1">
      <c r="A120" s="1"/>
      <c r="B120" s="2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1"/>
      <c r="T120" s="3"/>
      <c r="U120" s="1"/>
      <c r="V120" s="1"/>
      <c r="W120" s="1"/>
      <c r="X120" s="1"/>
      <c r="Y120" s="1"/>
      <c r="Z120" s="1"/>
      <c r="AA120" s="1"/>
      <c r="AB120" s="1"/>
      <c r="AC120" s="1"/>
    </row>
    <row r="121" ht="15.75" customHeight="1">
      <c r="A121" s="1"/>
      <c r="B121" s="2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1"/>
      <c r="T121" s="3"/>
      <c r="U121" s="1"/>
      <c r="V121" s="1"/>
      <c r="W121" s="1"/>
      <c r="X121" s="1"/>
      <c r="Y121" s="1"/>
      <c r="Z121" s="1"/>
      <c r="AA121" s="1"/>
      <c r="AB121" s="1"/>
      <c r="AC121" s="1"/>
    </row>
    <row r="122" ht="15.75" customHeight="1">
      <c r="A122" s="1"/>
      <c r="B122" s="2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1"/>
      <c r="T122" s="3"/>
      <c r="U122" s="1"/>
      <c r="V122" s="1"/>
      <c r="W122" s="1"/>
      <c r="X122" s="1"/>
      <c r="Y122" s="1"/>
      <c r="Z122" s="1"/>
      <c r="AA122" s="1"/>
      <c r="AB122" s="1"/>
      <c r="AC122" s="1"/>
    </row>
    <row r="123" ht="15.75" customHeight="1">
      <c r="A123" s="1"/>
      <c r="B123" s="2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1"/>
      <c r="T123" s="3"/>
      <c r="U123" s="1"/>
      <c r="V123" s="1"/>
      <c r="W123" s="1"/>
      <c r="X123" s="1"/>
      <c r="Y123" s="1"/>
      <c r="Z123" s="1"/>
      <c r="AA123" s="1"/>
      <c r="AB123" s="1"/>
      <c r="AC123" s="1"/>
    </row>
    <row r="124" ht="15.75" customHeight="1">
      <c r="A124" s="1"/>
      <c r="B124" s="2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1"/>
      <c r="T124" s="3"/>
      <c r="U124" s="1"/>
      <c r="V124" s="1"/>
      <c r="W124" s="1"/>
      <c r="X124" s="1"/>
      <c r="Y124" s="1"/>
      <c r="Z124" s="1"/>
      <c r="AA124" s="1"/>
      <c r="AB124" s="1"/>
      <c r="AC124" s="1"/>
    </row>
    <row r="125" ht="15.75" customHeight="1">
      <c r="A125" s="1"/>
      <c r="B125" s="2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1"/>
      <c r="T125" s="3"/>
      <c r="U125" s="1"/>
      <c r="V125" s="1"/>
      <c r="W125" s="1"/>
      <c r="X125" s="1"/>
      <c r="Y125" s="1"/>
      <c r="Z125" s="1"/>
      <c r="AA125" s="1"/>
      <c r="AB125" s="1"/>
      <c r="AC125" s="1"/>
    </row>
    <row r="126" ht="15.75" customHeight="1">
      <c r="A126" s="1"/>
      <c r="B126" s="2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1"/>
      <c r="T126" s="3"/>
      <c r="U126" s="1"/>
      <c r="V126" s="1"/>
      <c r="W126" s="1"/>
      <c r="X126" s="1"/>
      <c r="Y126" s="1"/>
      <c r="Z126" s="1"/>
      <c r="AA126" s="1"/>
      <c r="AB126" s="1"/>
      <c r="AC126" s="1"/>
    </row>
    <row r="127" ht="15.75" customHeight="1">
      <c r="A127" s="1"/>
      <c r="B127" s="2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1"/>
      <c r="T127" s="3"/>
      <c r="U127" s="1"/>
      <c r="V127" s="1"/>
      <c r="W127" s="1"/>
      <c r="X127" s="1"/>
      <c r="Y127" s="1"/>
      <c r="Z127" s="1"/>
      <c r="AA127" s="1"/>
      <c r="AB127" s="1"/>
      <c r="AC127" s="1"/>
    </row>
    <row r="128" ht="15.75" customHeight="1">
      <c r="A128" s="1"/>
      <c r="B128" s="2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1"/>
      <c r="T128" s="3"/>
      <c r="U128" s="1"/>
      <c r="V128" s="1"/>
      <c r="W128" s="1"/>
      <c r="X128" s="1"/>
      <c r="Y128" s="1"/>
      <c r="Z128" s="1"/>
      <c r="AA128" s="1"/>
      <c r="AB128" s="1"/>
      <c r="AC128" s="1"/>
    </row>
    <row r="129" ht="15.75" customHeight="1">
      <c r="A129" s="1"/>
      <c r="B129" s="2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1"/>
      <c r="T129" s="3"/>
      <c r="U129" s="1"/>
      <c r="V129" s="1"/>
      <c r="W129" s="1"/>
      <c r="X129" s="1"/>
      <c r="Y129" s="1"/>
      <c r="Z129" s="1"/>
      <c r="AA129" s="1"/>
      <c r="AB129" s="1"/>
      <c r="AC129" s="1"/>
    </row>
    <row r="130" ht="15.75" customHeight="1">
      <c r="A130" s="1"/>
      <c r="B130" s="2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1"/>
      <c r="T130" s="3"/>
      <c r="U130" s="1"/>
      <c r="V130" s="1"/>
      <c r="W130" s="1"/>
      <c r="X130" s="1"/>
      <c r="Y130" s="1"/>
      <c r="Z130" s="1"/>
      <c r="AA130" s="1"/>
      <c r="AB130" s="1"/>
      <c r="AC130" s="1"/>
    </row>
    <row r="131" ht="15.75" customHeight="1">
      <c r="A131" s="1"/>
      <c r="B131" s="2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1"/>
      <c r="T131" s="3"/>
      <c r="U131" s="1"/>
      <c r="V131" s="1"/>
      <c r="W131" s="1"/>
      <c r="X131" s="1"/>
      <c r="Y131" s="1"/>
      <c r="Z131" s="1"/>
      <c r="AA131" s="1"/>
      <c r="AB131" s="1"/>
      <c r="AC131" s="1"/>
    </row>
    <row r="132" ht="15.75" customHeight="1">
      <c r="A132" s="1"/>
      <c r="B132" s="2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1"/>
      <c r="T132" s="3"/>
      <c r="U132" s="1"/>
      <c r="V132" s="1"/>
      <c r="W132" s="1"/>
      <c r="X132" s="1"/>
      <c r="Y132" s="1"/>
      <c r="Z132" s="1"/>
      <c r="AA132" s="1"/>
      <c r="AB132" s="1"/>
      <c r="AC132" s="1"/>
    </row>
    <row r="133" ht="15.75" customHeight="1">
      <c r="A133" s="1"/>
      <c r="B133" s="2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1"/>
      <c r="T133" s="3"/>
      <c r="U133" s="1"/>
      <c r="V133" s="1"/>
      <c r="W133" s="1"/>
      <c r="X133" s="1"/>
      <c r="Y133" s="1"/>
      <c r="Z133" s="1"/>
      <c r="AA133" s="1"/>
      <c r="AB133" s="1"/>
      <c r="AC133" s="1"/>
    </row>
    <row r="134" ht="15.75" customHeight="1">
      <c r="A134" s="1"/>
      <c r="B134" s="2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1"/>
      <c r="T134" s="3"/>
      <c r="U134" s="1"/>
      <c r="V134" s="1"/>
      <c r="W134" s="1"/>
      <c r="X134" s="1"/>
      <c r="Y134" s="1"/>
      <c r="Z134" s="1"/>
      <c r="AA134" s="1"/>
      <c r="AB134" s="1"/>
      <c r="AC134" s="1"/>
    </row>
    <row r="135" ht="15.75" customHeight="1">
      <c r="A135" s="1"/>
      <c r="B135" s="2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1"/>
      <c r="T135" s="3"/>
      <c r="U135" s="1"/>
      <c r="V135" s="1"/>
      <c r="W135" s="1"/>
      <c r="X135" s="1"/>
      <c r="Y135" s="1"/>
      <c r="Z135" s="1"/>
      <c r="AA135" s="1"/>
      <c r="AB135" s="1"/>
      <c r="AC135" s="1"/>
    </row>
    <row r="136" ht="15.75" customHeight="1">
      <c r="A136" s="1"/>
      <c r="B136" s="2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1"/>
      <c r="T136" s="3"/>
      <c r="U136" s="1"/>
      <c r="V136" s="1"/>
      <c r="W136" s="1"/>
      <c r="X136" s="1"/>
      <c r="Y136" s="1"/>
      <c r="Z136" s="1"/>
      <c r="AA136" s="1"/>
      <c r="AB136" s="1"/>
      <c r="AC136" s="1"/>
    </row>
    <row r="137" ht="15.75" customHeight="1">
      <c r="A137" s="1"/>
      <c r="B137" s="2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1"/>
      <c r="T137" s="3"/>
      <c r="U137" s="1"/>
      <c r="V137" s="1"/>
      <c r="W137" s="1"/>
      <c r="X137" s="1"/>
      <c r="Y137" s="1"/>
      <c r="Z137" s="1"/>
      <c r="AA137" s="1"/>
      <c r="AB137" s="1"/>
      <c r="AC137" s="1"/>
    </row>
    <row r="138" ht="15.75" customHeight="1">
      <c r="A138" s="1"/>
      <c r="B138" s="2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1"/>
      <c r="T138" s="3"/>
      <c r="U138" s="1"/>
      <c r="V138" s="1"/>
      <c r="W138" s="1"/>
      <c r="X138" s="1"/>
      <c r="Y138" s="1"/>
      <c r="Z138" s="1"/>
      <c r="AA138" s="1"/>
      <c r="AB138" s="1"/>
      <c r="AC138" s="1"/>
    </row>
    <row r="139" ht="15.75" customHeight="1">
      <c r="A139" s="1"/>
      <c r="B139" s="2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1"/>
      <c r="T139" s="3"/>
      <c r="U139" s="1"/>
      <c r="V139" s="1"/>
      <c r="W139" s="1"/>
      <c r="X139" s="1"/>
      <c r="Y139" s="1"/>
      <c r="Z139" s="1"/>
      <c r="AA139" s="1"/>
      <c r="AB139" s="1"/>
      <c r="AC139" s="1"/>
    </row>
    <row r="140" ht="15.75" customHeight="1">
      <c r="A140" s="1"/>
      <c r="B140" s="2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1"/>
      <c r="T140" s="3"/>
      <c r="U140" s="1"/>
      <c r="V140" s="1"/>
      <c r="W140" s="1"/>
      <c r="X140" s="1"/>
      <c r="Y140" s="1"/>
      <c r="Z140" s="1"/>
      <c r="AA140" s="1"/>
      <c r="AB140" s="1"/>
      <c r="AC140" s="1"/>
    </row>
    <row r="141" ht="15.75" customHeight="1">
      <c r="A141" s="1"/>
      <c r="B141" s="2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1"/>
      <c r="T141" s="3"/>
      <c r="U141" s="1"/>
      <c r="V141" s="1"/>
      <c r="W141" s="1"/>
      <c r="X141" s="1"/>
      <c r="Y141" s="1"/>
      <c r="Z141" s="1"/>
      <c r="AA141" s="1"/>
      <c r="AB141" s="1"/>
      <c r="AC141" s="1"/>
    </row>
    <row r="142" ht="15.75" customHeight="1">
      <c r="A142" s="1"/>
      <c r="B142" s="2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1"/>
      <c r="T142" s="3"/>
      <c r="U142" s="1"/>
      <c r="V142" s="1"/>
      <c r="W142" s="1"/>
      <c r="X142" s="1"/>
      <c r="Y142" s="1"/>
      <c r="Z142" s="1"/>
      <c r="AA142" s="1"/>
      <c r="AB142" s="1"/>
      <c r="AC142" s="1"/>
    </row>
    <row r="143" ht="15.75" customHeight="1">
      <c r="A143" s="1"/>
      <c r="B143" s="2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1"/>
      <c r="T143" s="3"/>
      <c r="U143" s="1"/>
      <c r="V143" s="1"/>
      <c r="W143" s="1"/>
      <c r="X143" s="1"/>
      <c r="Y143" s="1"/>
      <c r="Z143" s="1"/>
      <c r="AA143" s="1"/>
      <c r="AB143" s="1"/>
      <c r="AC143" s="1"/>
    </row>
    <row r="144" ht="15.75" customHeight="1">
      <c r="A144" s="1"/>
      <c r="B144" s="2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1"/>
      <c r="T144" s="3"/>
      <c r="U144" s="1"/>
      <c r="V144" s="1"/>
      <c r="W144" s="1"/>
      <c r="X144" s="1"/>
      <c r="Y144" s="1"/>
      <c r="Z144" s="1"/>
      <c r="AA144" s="1"/>
      <c r="AB144" s="1"/>
      <c r="AC144" s="1"/>
    </row>
    <row r="145" ht="15.75" customHeight="1">
      <c r="A145" s="1"/>
      <c r="B145" s="2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1"/>
      <c r="T145" s="3"/>
      <c r="U145" s="1"/>
      <c r="V145" s="1"/>
      <c r="W145" s="1"/>
      <c r="X145" s="1"/>
      <c r="Y145" s="1"/>
      <c r="Z145" s="1"/>
      <c r="AA145" s="1"/>
      <c r="AB145" s="1"/>
      <c r="AC145" s="1"/>
    </row>
    <row r="146" ht="15.75" customHeight="1">
      <c r="A146" s="1"/>
      <c r="B146" s="2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1"/>
      <c r="T146" s="3"/>
      <c r="U146" s="1"/>
      <c r="V146" s="1"/>
      <c r="W146" s="1"/>
      <c r="X146" s="1"/>
      <c r="Y146" s="1"/>
      <c r="Z146" s="1"/>
      <c r="AA146" s="1"/>
      <c r="AB146" s="1"/>
      <c r="AC146" s="1"/>
    </row>
    <row r="147" ht="15.75" customHeight="1">
      <c r="A147" s="1"/>
      <c r="B147" s="2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1"/>
      <c r="T147" s="3"/>
      <c r="U147" s="1"/>
      <c r="V147" s="1"/>
      <c r="W147" s="1"/>
      <c r="X147" s="1"/>
      <c r="Y147" s="1"/>
      <c r="Z147" s="1"/>
      <c r="AA147" s="1"/>
      <c r="AB147" s="1"/>
      <c r="AC147" s="1"/>
    </row>
    <row r="148" ht="15.75" customHeight="1">
      <c r="A148" s="1"/>
      <c r="B148" s="2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1"/>
      <c r="T148" s="3"/>
      <c r="U148" s="1"/>
      <c r="V148" s="1"/>
      <c r="W148" s="1"/>
      <c r="X148" s="1"/>
      <c r="Y148" s="1"/>
      <c r="Z148" s="1"/>
      <c r="AA148" s="1"/>
      <c r="AB148" s="1"/>
      <c r="AC148" s="1"/>
    </row>
    <row r="149" ht="15.75" customHeight="1">
      <c r="A149" s="1"/>
      <c r="B149" s="2"/>
      <c r="C149" s="1"/>
      <c r="D149" s="1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1"/>
      <c r="T149" s="3"/>
      <c r="U149" s="1"/>
      <c r="V149" s="1"/>
      <c r="W149" s="1"/>
      <c r="X149" s="1"/>
      <c r="Y149" s="1"/>
      <c r="Z149" s="1"/>
      <c r="AA149" s="1"/>
      <c r="AB149" s="1"/>
      <c r="AC149" s="1"/>
    </row>
    <row r="150" ht="15.75" customHeight="1">
      <c r="A150" s="1"/>
      <c r="B150" s="2"/>
      <c r="C150" s="1"/>
      <c r="D150" s="1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1"/>
      <c r="T150" s="3"/>
      <c r="U150" s="1"/>
      <c r="V150" s="1"/>
      <c r="W150" s="1"/>
      <c r="X150" s="1"/>
      <c r="Y150" s="1"/>
      <c r="Z150" s="1"/>
      <c r="AA150" s="1"/>
      <c r="AB150" s="1"/>
      <c r="AC150" s="1"/>
    </row>
    <row r="151" ht="15.75" customHeight="1">
      <c r="A151" s="1"/>
      <c r="B151" s="2"/>
      <c r="C151" s="1"/>
      <c r="D151" s="1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1"/>
      <c r="T151" s="3"/>
      <c r="U151" s="1"/>
      <c r="V151" s="1"/>
      <c r="W151" s="1"/>
      <c r="X151" s="1"/>
      <c r="Y151" s="1"/>
      <c r="Z151" s="1"/>
      <c r="AA151" s="1"/>
      <c r="AB151" s="1"/>
      <c r="AC151" s="1"/>
    </row>
    <row r="152" ht="15.75" customHeight="1">
      <c r="A152" s="1"/>
      <c r="B152" s="2"/>
      <c r="C152" s="1"/>
      <c r="D152" s="1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1"/>
      <c r="T152" s="3"/>
      <c r="U152" s="1"/>
      <c r="V152" s="1"/>
      <c r="W152" s="1"/>
      <c r="X152" s="1"/>
      <c r="Y152" s="1"/>
      <c r="Z152" s="1"/>
      <c r="AA152" s="1"/>
      <c r="AB152" s="1"/>
      <c r="AC152" s="1"/>
    </row>
    <row r="153" ht="15.75" customHeight="1">
      <c r="A153" s="1"/>
      <c r="B153" s="2"/>
      <c r="C153" s="1"/>
      <c r="D153" s="1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1"/>
      <c r="T153" s="3"/>
      <c r="U153" s="1"/>
      <c r="V153" s="1"/>
      <c r="W153" s="1"/>
      <c r="X153" s="1"/>
      <c r="Y153" s="1"/>
      <c r="Z153" s="1"/>
      <c r="AA153" s="1"/>
      <c r="AB153" s="1"/>
      <c r="AC153" s="1"/>
    </row>
    <row r="154" ht="15.75" customHeight="1">
      <c r="A154" s="1"/>
      <c r="B154" s="2"/>
      <c r="C154" s="1"/>
      <c r="D154" s="1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1"/>
      <c r="T154" s="3"/>
      <c r="U154" s="1"/>
      <c r="V154" s="1"/>
      <c r="W154" s="1"/>
      <c r="X154" s="1"/>
      <c r="Y154" s="1"/>
      <c r="Z154" s="1"/>
      <c r="AA154" s="1"/>
      <c r="AB154" s="1"/>
      <c r="AC154" s="1"/>
    </row>
    <row r="155" ht="15.75" customHeight="1">
      <c r="A155" s="1"/>
      <c r="B155" s="2"/>
      <c r="C155" s="1"/>
      <c r="D155" s="1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1"/>
      <c r="T155" s="3"/>
      <c r="U155" s="1"/>
      <c r="V155" s="1"/>
      <c r="W155" s="1"/>
      <c r="X155" s="1"/>
      <c r="Y155" s="1"/>
      <c r="Z155" s="1"/>
      <c r="AA155" s="1"/>
      <c r="AB155" s="1"/>
      <c r="AC155" s="1"/>
    </row>
    <row r="156" ht="15.75" customHeight="1">
      <c r="A156" s="1"/>
      <c r="B156" s="2"/>
      <c r="C156" s="1"/>
      <c r="D156" s="1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1"/>
      <c r="T156" s="3"/>
      <c r="U156" s="1"/>
      <c r="V156" s="1"/>
      <c r="W156" s="1"/>
      <c r="X156" s="1"/>
      <c r="Y156" s="1"/>
      <c r="Z156" s="1"/>
      <c r="AA156" s="1"/>
      <c r="AB156" s="1"/>
      <c r="AC156" s="1"/>
    </row>
    <row r="157" ht="15.75" customHeight="1">
      <c r="A157" s="1"/>
      <c r="B157" s="2"/>
      <c r="C157" s="1"/>
      <c r="D157" s="1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1"/>
      <c r="T157" s="3"/>
      <c r="U157" s="1"/>
      <c r="V157" s="1"/>
      <c r="W157" s="1"/>
      <c r="X157" s="1"/>
      <c r="Y157" s="1"/>
      <c r="Z157" s="1"/>
      <c r="AA157" s="1"/>
      <c r="AB157" s="1"/>
      <c r="AC157" s="1"/>
    </row>
    <row r="158" ht="15.75" customHeight="1">
      <c r="A158" s="1"/>
      <c r="B158" s="2"/>
      <c r="C158" s="1"/>
      <c r="D158" s="1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1"/>
      <c r="T158" s="3"/>
      <c r="U158" s="1"/>
      <c r="V158" s="1"/>
      <c r="W158" s="1"/>
      <c r="X158" s="1"/>
      <c r="Y158" s="1"/>
      <c r="Z158" s="1"/>
      <c r="AA158" s="1"/>
      <c r="AB158" s="1"/>
      <c r="AC158" s="1"/>
    </row>
    <row r="159" ht="15.75" customHeight="1">
      <c r="A159" s="1"/>
      <c r="B159" s="2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1"/>
      <c r="T159" s="3"/>
      <c r="U159" s="1"/>
      <c r="V159" s="1"/>
      <c r="W159" s="1"/>
      <c r="X159" s="1"/>
      <c r="Y159" s="1"/>
      <c r="Z159" s="1"/>
      <c r="AA159" s="1"/>
      <c r="AB159" s="1"/>
      <c r="AC159" s="1"/>
    </row>
    <row r="160" ht="15.75" customHeight="1">
      <c r="A160" s="1"/>
      <c r="B160" s="2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1"/>
      <c r="T160" s="3"/>
      <c r="U160" s="1"/>
      <c r="V160" s="1"/>
      <c r="W160" s="1"/>
      <c r="X160" s="1"/>
      <c r="Y160" s="1"/>
      <c r="Z160" s="1"/>
      <c r="AA160" s="1"/>
      <c r="AB160" s="1"/>
      <c r="AC160" s="1"/>
    </row>
    <row r="161" ht="15.75" customHeight="1">
      <c r="A161" s="1"/>
      <c r="B161" s="2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1"/>
      <c r="T161" s="3"/>
      <c r="U161" s="1"/>
      <c r="V161" s="1"/>
      <c r="W161" s="1"/>
      <c r="X161" s="1"/>
      <c r="Y161" s="1"/>
      <c r="Z161" s="1"/>
      <c r="AA161" s="1"/>
      <c r="AB161" s="1"/>
      <c r="AC161" s="1"/>
    </row>
    <row r="162" ht="15.75" customHeight="1">
      <c r="A162" s="1"/>
      <c r="B162" s="2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1"/>
      <c r="T162" s="3"/>
      <c r="U162" s="1"/>
      <c r="V162" s="1"/>
      <c r="W162" s="1"/>
      <c r="X162" s="1"/>
      <c r="Y162" s="1"/>
      <c r="Z162" s="1"/>
      <c r="AA162" s="1"/>
      <c r="AB162" s="1"/>
      <c r="AC162" s="1"/>
    </row>
    <row r="163" ht="15.75" customHeight="1">
      <c r="A163" s="1"/>
      <c r="B163" s="2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1"/>
      <c r="T163" s="3"/>
      <c r="U163" s="1"/>
      <c r="V163" s="1"/>
      <c r="W163" s="1"/>
      <c r="X163" s="1"/>
      <c r="Y163" s="1"/>
      <c r="Z163" s="1"/>
      <c r="AA163" s="1"/>
      <c r="AB163" s="1"/>
      <c r="AC163" s="1"/>
    </row>
    <row r="164" ht="15.75" customHeight="1">
      <c r="A164" s="1"/>
      <c r="B164" s="2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1"/>
      <c r="T164" s="3"/>
      <c r="U164" s="1"/>
      <c r="V164" s="1"/>
      <c r="W164" s="1"/>
      <c r="X164" s="1"/>
      <c r="Y164" s="1"/>
      <c r="Z164" s="1"/>
      <c r="AA164" s="1"/>
      <c r="AB164" s="1"/>
      <c r="AC164" s="1"/>
    </row>
    <row r="165" ht="15.75" customHeight="1">
      <c r="A165" s="1"/>
      <c r="B165" s="2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1"/>
      <c r="T165" s="3"/>
      <c r="U165" s="1"/>
      <c r="V165" s="1"/>
      <c r="W165" s="1"/>
      <c r="X165" s="1"/>
      <c r="Y165" s="1"/>
      <c r="Z165" s="1"/>
      <c r="AA165" s="1"/>
      <c r="AB165" s="1"/>
      <c r="AC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ht="15.75" customHeight="1">
      <c r="B266" s="2"/>
    </row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6">
    <mergeCell ref="V4:Y4"/>
    <mergeCell ref="V14:Y14"/>
    <mergeCell ref="H1:Q1"/>
    <mergeCell ref="D2:F2"/>
    <mergeCell ref="V2:AC2"/>
    <mergeCell ref="V3:Y3"/>
    <mergeCell ref="D4:F4"/>
    <mergeCell ref="B6:B12"/>
    <mergeCell ref="C22:F22"/>
    <mergeCell ref="V5:Y5"/>
    <mergeCell ref="V6:Y6"/>
    <mergeCell ref="V7:Y7"/>
    <mergeCell ref="V8:Y8"/>
    <mergeCell ref="V9:Y9"/>
    <mergeCell ref="V10:Y10"/>
    <mergeCell ref="V11:Y11"/>
    <mergeCell ref="V12:Y12"/>
    <mergeCell ref="V13:Y13"/>
    <mergeCell ref="V15:Y15"/>
    <mergeCell ref="V16:Y16"/>
    <mergeCell ref="V17:Y17"/>
    <mergeCell ref="V18:Y18"/>
    <mergeCell ref="B24:B29"/>
    <mergeCell ref="B31:B38"/>
    <mergeCell ref="C33:D33"/>
    <mergeCell ref="C34:D34"/>
    <mergeCell ref="C35:D35"/>
    <mergeCell ref="C36:D36"/>
    <mergeCell ref="C37:D37"/>
    <mergeCell ref="C38:D38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31:D31"/>
    <mergeCell ref="C32:D32"/>
    <mergeCell ref="B40:B65"/>
    <mergeCell ref="C40:D40"/>
    <mergeCell ref="C41:D41"/>
    <mergeCell ref="C42:D42"/>
    <mergeCell ref="C43:D43"/>
    <mergeCell ref="B14:B18"/>
    <mergeCell ref="C24:D24"/>
    <mergeCell ref="C25:D25"/>
    <mergeCell ref="C26:D26"/>
    <mergeCell ref="C27:D27"/>
    <mergeCell ref="C28:D28"/>
    <mergeCell ref="C29:D29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0" width="6.57"/>
    <col customWidth="1" min="11" max="21" width="13.29"/>
  </cols>
  <sheetData>
    <row r="1" ht="15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5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ht="15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ht="15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ht="15.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ht="15.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ht="15.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ht="15.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ht="15.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ht="15.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ht="15.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ht="15.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ht="15.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ht="15.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ht="15.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ht="15.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ht="15.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ht="15.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ht="15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ht="15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ht="15.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ht="15.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